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7 new NR bands and CBW extensions/"/>
    </mc:Choice>
  </mc:AlternateContent>
  <xr:revisionPtr revIDLastSave="935" documentId="8_{F8D34E98-2C50-4D5A-8B01-2E2AEFB6F610}" xr6:coauthVersionLast="47" xr6:coauthVersionMax="47" xr10:uidLastSave="{ED8B42C6-75F0-469C-BB53-461A9C1432B4}"/>
  <bookViews>
    <workbookView xWindow="6675" yWindow="2055" windowWidth="25845" windowHeight="18210" xr2:uid="{8F4E91E1-506B-425A-A41A-FB25C6C5F962}"/>
  </bookViews>
  <sheets>
    <sheet name="WP scope" sheetId="2" r:id="rId1"/>
    <sheet name="WP NR band and CBW FR1" sheetId="3" r:id="rId2"/>
  </sheets>
  <definedNames>
    <definedName name="_xlnm._FilterDatabase" localSheetId="1" hidden="1">'WP NR band and CBW FR1'!$B$25:$W$171</definedName>
    <definedName name="LabelList">'WP NR band and CBW FR1'!$H$5:$H$7</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B2" i="3" l="1"/>
  <c r="I6" i="3" l="1" a="1"/>
  <c r="I6" i="3" s="1"/>
  <c r="I5" i="3" a="1"/>
  <c r="I5" i="3" s="1"/>
  <c r="H48" i="3" s="1"/>
  <c r="O48" i="3" s="1" a="1"/>
  <c r="O48" i="3" s="1"/>
  <c r="K143" i="3"/>
  <c r="K142" i="3"/>
  <c r="K134" i="3"/>
  <c r="K126" i="3"/>
  <c r="K124" i="3"/>
  <c r="K122" i="3"/>
  <c r="K121" i="3"/>
  <c r="K119" i="3"/>
  <c r="K118" i="3"/>
  <c r="K115" i="3"/>
  <c r="K113" i="3"/>
  <c r="K112" i="3"/>
  <c r="K110" i="3"/>
  <c r="K109" i="3"/>
  <c r="K108" i="3"/>
  <c r="K106" i="3"/>
  <c r="K105" i="3"/>
  <c r="K103" i="3"/>
  <c r="K101" i="3"/>
  <c r="K100" i="3"/>
  <c r="K99" i="3"/>
  <c r="K98" i="3"/>
  <c r="K97" i="3"/>
  <c r="K96" i="3"/>
  <c r="K95" i="3"/>
  <c r="K89" i="3"/>
  <c r="K88" i="3"/>
  <c r="K87" i="3"/>
  <c r="K86" i="3"/>
  <c r="K85" i="3"/>
  <c r="K84" i="3"/>
  <c r="K37" i="3"/>
  <c r="K77" i="3"/>
  <c r="K75" i="3"/>
  <c r="K73" i="3"/>
  <c r="K63" i="3"/>
  <c r="K62" i="3"/>
  <c r="K61" i="3"/>
  <c r="K58" i="3"/>
  <c r="K168" i="3"/>
  <c r="K169" i="3"/>
  <c r="K153" i="3"/>
  <c r="K107" i="3"/>
  <c r="K104" i="3"/>
  <c r="K102" i="3"/>
  <c r="K94" i="3"/>
  <c r="K93" i="3"/>
  <c r="K92" i="3"/>
  <c r="K91" i="3"/>
  <c r="K90" i="3"/>
  <c r="K83" i="3"/>
  <c r="K82" i="3"/>
  <c r="K81" i="3"/>
  <c r="K80" i="3"/>
  <c r="K79" i="3"/>
  <c r="K78" i="3"/>
  <c r="K76" i="3"/>
  <c r="K74" i="3"/>
  <c r="K117" i="3"/>
  <c r="K116" i="3"/>
  <c r="K114" i="3"/>
  <c r="K111" i="3"/>
  <c r="K49" i="3"/>
  <c r="K48" i="3"/>
  <c r="H49" i="3" l="1"/>
  <c r="O49" i="3" s="1" a="1"/>
  <c r="O49" i="3" s="1"/>
  <c r="H108" i="3"/>
  <c r="H143" i="3"/>
  <c r="O143" i="3" s="1" a="1"/>
  <c r="O143" i="3" s="1"/>
  <c r="H141" i="3"/>
  <c r="O141" i="3" s="1" a="1"/>
  <c r="O141" i="3" s="1"/>
  <c r="H144" i="3"/>
  <c r="O144" i="3" s="1" a="1"/>
  <c r="O144" i="3" s="1"/>
  <c r="H140" i="3"/>
  <c r="O140" i="3" s="1" a="1"/>
  <c r="O140" i="3" s="1"/>
  <c r="H142" i="3"/>
  <c r="O142" i="3" s="1" a="1"/>
  <c r="O142" i="3" s="1"/>
  <c r="H139" i="3"/>
  <c r="O139" i="3" s="1" a="1"/>
  <c r="O139" i="3" s="1"/>
  <c r="H137" i="3"/>
  <c r="O137" i="3" s="1" a="1"/>
  <c r="O137" i="3" s="1"/>
  <c r="H135" i="3"/>
  <c r="O135" i="3" s="1" a="1"/>
  <c r="O135" i="3" s="1"/>
  <c r="H136" i="3"/>
  <c r="O136" i="3" s="1" a="1"/>
  <c r="O136" i="3" s="1"/>
  <c r="H134" i="3"/>
  <c r="O134" i="3" s="1" a="1"/>
  <c r="O134" i="3" s="1"/>
  <c r="H126" i="3"/>
  <c r="O126" i="3" s="1" a="1"/>
  <c r="O126" i="3" s="1"/>
  <c r="H124" i="3"/>
  <c r="O124" i="3" s="1" a="1"/>
  <c r="O124" i="3" s="1"/>
  <c r="H122" i="3"/>
  <c r="O122" i="3" s="1" a="1"/>
  <c r="O122" i="3" s="1"/>
  <c r="H121" i="3"/>
  <c r="O121" i="3" s="1" a="1"/>
  <c r="O121" i="3" s="1"/>
  <c r="H119" i="3"/>
  <c r="O119" i="3" s="1" a="1"/>
  <c r="O119" i="3" s="1"/>
  <c r="H118" i="3"/>
  <c r="O118" i="3" s="1" a="1"/>
  <c r="O118" i="3" s="1"/>
  <c r="H115" i="3"/>
  <c r="O115" i="3" s="1" a="1"/>
  <c r="O115" i="3" s="1"/>
  <c r="H113" i="3"/>
  <c r="O113" i="3" s="1" a="1"/>
  <c r="O113" i="3" s="1"/>
  <c r="H112" i="3"/>
  <c r="O112" i="3" s="1" a="1"/>
  <c r="O112" i="3" s="1"/>
  <c r="H109" i="3"/>
  <c r="O109" i="3" s="1" a="1"/>
  <c r="O109" i="3" s="1"/>
  <c r="H110" i="3"/>
  <c r="O110" i="3" s="1" a="1"/>
  <c r="O110" i="3" s="1"/>
  <c r="O108" i="3" a="1"/>
  <c r="O108" i="3" s="1"/>
  <c r="H105" i="3"/>
  <c r="O105" i="3" s="1" a="1"/>
  <c r="O105" i="3" s="1"/>
  <c r="H106" i="3"/>
  <c r="O106" i="3" s="1" a="1"/>
  <c r="O106" i="3" s="1"/>
  <c r="H103" i="3"/>
  <c r="O103" i="3" s="1" a="1"/>
  <c r="O103" i="3" s="1"/>
  <c r="H98" i="3"/>
  <c r="O98" i="3" s="1" a="1"/>
  <c r="O98" i="3" s="1"/>
  <c r="H100" i="3"/>
  <c r="O100" i="3" s="1" a="1"/>
  <c r="O100" i="3" s="1"/>
  <c r="H101" i="3"/>
  <c r="O101" i="3" s="1" a="1"/>
  <c r="O101" i="3" s="1"/>
  <c r="H97" i="3"/>
  <c r="O97" i="3" s="1" a="1"/>
  <c r="O97" i="3" s="1"/>
  <c r="H96" i="3"/>
  <c r="O96" i="3" s="1" a="1"/>
  <c r="O96" i="3" s="1"/>
  <c r="H99" i="3"/>
  <c r="O99" i="3" s="1" a="1"/>
  <c r="O99" i="3" s="1"/>
  <c r="H95" i="3"/>
  <c r="O95" i="3" s="1" a="1"/>
  <c r="O95" i="3" s="1"/>
  <c r="H88" i="3"/>
  <c r="O88" i="3" s="1" a="1"/>
  <c r="O88" i="3" s="1"/>
  <c r="H89" i="3"/>
  <c r="O89" i="3" s="1" a="1"/>
  <c r="O89" i="3" s="1"/>
  <c r="H86" i="3"/>
  <c r="O86" i="3" s="1" a="1"/>
  <c r="O86" i="3" s="1"/>
  <c r="H84" i="3"/>
  <c r="O84" i="3" s="1" a="1"/>
  <c r="O84" i="3" s="1"/>
  <c r="H87" i="3"/>
  <c r="O87" i="3" s="1" a="1"/>
  <c r="O87" i="3" s="1"/>
  <c r="H85" i="3"/>
  <c r="O85" i="3" s="1" a="1"/>
  <c r="O85" i="3" s="1"/>
  <c r="H37" i="3"/>
  <c r="O37" i="3" s="1" a="1"/>
  <c r="O37" i="3" s="1"/>
  <c r="H77" i="3"/>
  <c r="O77" i="3" s="1" a="1"/>
  <c r="O77" i="3" s="1"/>
  <c r="H75" i="3"/>
  <c r="O75" i="3" s="1" a="1"/>
  <c r="O75" i="3" s="1"/>
  <c r="H73" i="3"/>
  <c r="O73" i="3" s="1" a="1"/>
  <c r="O73" i="3" s="1"/>
  <c r="H62" i="3"/>
  <c r="O62" i="3" s="1" a="1"/>
  <c r="O62" i="3" s="1"/>
  <c r="H61" i="3"/>
  <c r="O61" i="3" s="1" a="1"/>
  <c r="O61" i="3" s="1"/>
  <c r="H63" i="3"/>
  <c r="O63" i="3" s="1" a="1"/>
  <c r="O63" i="3" s="1"/>
  <c r="H153" i="3"/>
  <c r="O153" i="3" s="1" a="1"/>
  <c r="O153" i="3" s="1"/>
  <c r="H133" i="3"/>
  <c r="H138" i="3"/>
  <c r="O138" i="3" s="1" a="1"/>
  <c r="O138" i="3" s="1"/>
  <c r="H145" i="3"/>
  <c r="O145" i="3" s="1" a="1"/>
  <c r="O145" i="3" s="1"/>
  <c r="H146" i="3"/>
  <c r="H94" i="3"/>
  <c r="O94" i="3" s="1" a="1"/>
  <c r="O94" i="3" s="1"/>
  <c r="H111" i="3"/>
  <c r="O111" i="3" s="1" a="1"/>
  <c r="O111" i="3" s="1"/>
  <c r="H74" i="3"/>
  <c r="O74" i="3" s="1" a="1"/>
  <c r="O74" i="3" s="1"/>
  <c r="H80" i="3"/>
  <c r="O80" i="3" s="1" a="1"/>
  <c r="O80" i="3" s="1"/>
  <c r="H90" i="3"/>
  <c r="O90" i="3" s="1" a="1"/>
  <c r="O90" i="3" s="1"/>
  <c r="H102" i="3"/>
  <c r="O102" i="3" s="1" a="1"/>
  <c r="O102" i="3" s="1"/>
  <c r="H76" i="3"/>
  <c r="O76" i="3" s="1" a="1"/>
  <c r="O76" i="3" s="1"/>
  <c r="H91" i="3"/>
  <c r="O91" i="3" s="1" a="1"/>
  <c r="O91" i="3" s="1"/>
  <c r="H116" i="3"/>
  <c r="O116" i="3" s="1" a="1"/>
  <c r="O116" i="3" s="1"/>
  <c r="H82" i="3"/>
  <c r="O82" i="3" s="1" a="1"/>
  <c r="O82" i="3" s="1"/>
  <c r="H104" i="3"/>
  <c r="O104" i="3" s="1" a="1"/>
  <c r="O104" i="3" s="1"/>
  <c r="H78" i="3"/>
  <c r="O78" i="3" s="1" a="1"/>
  <c r="O78" i="3" s="1"/>
  <c r="H92" i="3"/>
  <c r="O92" i="3" s="1" a="1"/>
  <c r="O92" i="3" s="1"/>
  <c r="H114" i="3"/>
  <c r="O114" i="3" s="1" a="1"/>
  <c r="O114" i="3" s="1"/>
  <c r="H81" i="3"/>
  <c r="O81" i="3" s="1" a="1"/>
  <c r="O81" i="3" s="1"/>
  <c r="H117" i="3"/>
  <c r="O117" i="3" s="1" a="1"/>
  <c r="O117" i="3" s="1"/>
  <c r="H79" i="3"/>
  <c r="O79" i="3" s="1" a="1"/>
  <c r="O79" i="3" s="1"/>
  <c r="H83" i="3"/>
  <c r="O83" i="3" s="1" a="1"/>
  <c r="O83" i="3" s="1"/>
  <c r="H107" i="3"/>
  <c r="O107" i="3" s="1" a="1"/>
  <c r="O107" i="3" s="1"/>
  <c r="H93" i="3"/>
  <c r="O93" i="3" s="1" a="1"/>
  <c r="O93" i="3" s="1"/>
  <c r="H120" i="3" l="1"/>
  <c r="H161" i="3"/>
  <c r="H154" i="3"/>
  <c r="K146" i="3"/>
  <c r="K66" i="3"/>
  <c r="K64" i="3"/>
  <c r="K47" i="3"/>
  <c r="H123" i="3" l="1"/>
  <c r="H125" i="3"/>
  <c r="H38" i="3"/>
  <c r="I7" i="3"/>
  <c r="H58" i="3" s="1"/>
  <c r="O58" i="3" s="1" a="1"/>
  <c r="O58" i="3" s="1"/>
  <c r="K170" i="3"/>
  <c r="K161" i="3"/>
  <c r="K154" i="3"/>
  <c r="K133" i="3"/>
  <c r="K125" i="3"/>
  <c r="K123" i="3"/>
  <c r="K120" i="3"/>
  <c r="K65" i="3"/>
  <c r="K60" i="3"/>
  <c r="K59" i="3"/>
  <c r="K57" i="3"/>
  <c r="K50" i="3"/>
  <c r="K46" i="3"/>
  <c r="K38" i="3"/>
  <c r="K30" i="3"/>
  <c r="O161" i="3" a="1"/>
  <c r="O161" i="3" s="1"/>
  <c r="O154" i="3" a="1"/>
  <c r="O154" i="3" s="1"/>
  <c r="O2" i="3"/>
  <c r="B1" i="3"/>
  <c r="H169" i="3" l="1"/>
  <c r="O169" i="3" s="1" a="1"/>
  <c r="O169" i="3" s="1"/>
  <c r="H168" i="3"/>
  <c r="O168" i="3" s="1" a="1"/>
  <c r="O168" i="3" s="1"/>
  <c r="H170" i="3"/>
  <c r="H47" i="3"/>
  <c r="O47" i="3" s="1" a="1"/>
  <c r="O47" i="3" s="1"/>
  <c r="H66" i="3"/>
  <c r="O66" i="3" s="1" a="1"/>
  <c r="O66" i="3" s="1"/>
  <c r="O146" i="3" a="1"/>
  <c r="O146" i="3" s="1"/>
  <c r="H64" i="3"/>
  <c r="O64" i="3" s="1" a="1"/>
  <c r="O64" i="3" s="1"/>
  <c r="H46" i="3"/>
  <c r="H65" i="3"/>
  <c r="H30" i="3"/>
  <c r="H60" i="3"/>
  <c r="H59" i="3"/>
  <c r="H57" i="3"/>
  <c r="H50" i="3"/>
  <c r="D13" i="3"/>
  <c r="D14" i="3"/>
  <c r="D15" i="3"/>
  <c r="D16" i="3"/>
  <c r="D17" i="3"/>
  <c r="D18" i="3"/>
  <c r="D19" i="3"/>
  <c r="D20" i="3"/>
  <c r="D21" i="3"/>
  <c r="I19" i="3" a="1"/>
  <c r="I19" i="3" s="1"/>
  <c r="I20" i="3" a="1"/>
  <c r="I20" i="3" s="1"/>
  <c r="O125" i="3" l="1" a="1"/>
  <c r="O125" i="3" s="1"/>
  <c r="O123" i="3" a="1"/>
  <c r="O123" i="3" s="1"/>
  <c r="O120" i="3" a="1"/>
  <c r="O120" i="3" s="1"/>
  <c r="O38" i="3" a="1"/>
  <c r="O38" i="3" s="1"/>
  <c r="O60" i="3" a="1"/>
  <c r="O60" i="3" s="1"/>
  <c r="O59" i="3" a="1"/>
  <c r="O59" i="3" s="1"/>
  <c r="O30" i="3" a="1"/>
  <c r="O30" i="3" s="1"/>
  <c r="O57" i="3" a="1"/>
  <c r="O57" i="3" s="1"/>
  <c r="O50" i="3" a="1"/>
  <c r="O50" i="3" s="1"/>
  <c r="O46" i="3" a="1"/>
  <c r="O46" i="3" s="1"/>
  <c r="O65" i="3" a="1"/>
  <c r="O65" i="3" s="1"/>
  <c r="O133" i="3" l="1" a="1"/>
  <c r="O133" i="3" s="1"/>
  <c r="I18" i="3" s="1" a="1"/>
  <c r="I18" i="3" s="1"/>
  <c r="O170" i="3" a="1"/>
  <c r="O170"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0"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0"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8"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5"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<sst xmlns="http://schemas.openxmlformats.org/spreadsheetml/2006/main" count="938" uniqueCount="452">
  <si>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</si>
  <si>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</si>
  <si>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</si>
  <si>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</si>
  <si>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</si>
  <si>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</si>
  <si>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</si>
  <si>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</si>
  <si>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</si>
  <si>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</si>
  <si>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</si>
  <si>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</si>
  <si>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</si>
  <si>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</si>
  <si>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</si>
  <si>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</si>
  <si>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</si>
  <si>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</si>
  <si>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</si>
  <si>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</si>
  <si>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</si>
  <si>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</si>
  <si>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</si>
  <si>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</si>
  <si>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</si>
  <si>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</si>
  <si>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</si>
  <si>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</si>
  <si>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</si>
  <si>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</si>
  <si>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</si>
  <si>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</si>
  <si>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</si>
  <si>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</si>
  <si>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</si>
  <si>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</si>
  <si>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</si>
  <si>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</si>
  <si>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</si>
  <si>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</si>
  <si>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</si>
  <si>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</si>
  <si>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</si>
  <si>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</si>
  <si>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</si>
  <si>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</si>
  <si>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</si>
  <si>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</si>
  <si>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</si>
  <si>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</si>
  <si>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</si>
  <si>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</si>
  <si>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</si>
  <si>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</si>
  <si>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</si>
  <si>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</si>
  <si>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</si>
  <si>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</si>
  <si>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</si>
  <si>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</si>
  <si>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</si>
  <si>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</si>
  <si>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</si>
  <si>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</si>
  <si>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</si>
  <si>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</si>
  <si>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</si>
  <si>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</si>
  <si>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</si>
  <si>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</si>
  <si>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</si>
  <si>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</si>
  <si>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</si>
  <si>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PC2 completed?</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</si>
  <si>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</si>
  <si>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</si>
  <si>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</si>
  <si>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</si>
  <si>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</si>
  <si>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</si>
  <si>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</si>
  <si>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</si>
  <si>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</si>
  <si>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</si>
  <si>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</si>
  <si>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</si>
  <si>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</si>
  <si>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</si>
  <si>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</si>
  <si>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</si>
  <si>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</si>
  <si>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</si>
  <si>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</si>
  <si>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</si>
  <si>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</si>
  <si>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</si>
  <si>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</si>
  <si>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</si>
  <si>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PC1.5 completed?</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</si>
  <si>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</si>
  <si>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</si>
  <si>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</si>
  <si>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</si>
  <si>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</si>
  <si>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</si>
  <si>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</si>
  <si>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</si>
  <si>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</si>
  <si>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</si>
  <si>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</si>
  <si>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</si>
  <si>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</si>
  <si>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</si>
  <si>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</si>
  <si>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</si>
  <si>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</si>
  <si>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</si>
  <si>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</si>
  <si>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</si>
  <si>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</si>
  <si>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</si>
  <si>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</si>
  <si>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</si>
  <si>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</si>
  <si>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</si>
  <si>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</si>
  <si>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</si>
  <si>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</si>
  <si>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</si>
  <si>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</si>
  <si>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</si>
  <si>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</si>
  <si>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</si>
  <si>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</si>
  <si>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</si>
  <si>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t>Add the operating band</t>
  </si>
  <si>
    <t>Add the channel bandwidths for the band</t>
  </si>
  <si>
    <t>Add the applicable NR-ARFCN for the band</t>
  </si>
  <si>
    <t>Add the applicable SS raster for the band</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</si>
  <si>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</si>
  <si>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</si>
  <si>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</si>
  <si>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</si>
  <si>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</si>
  <si>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</si>
  <si>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</si>
  <si>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</si>
  <si>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</si>
  <si>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</si>
  <si>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</si>
  <si>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</si>
  <si>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</si>
  <si>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</si>
  <si>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</si>
  <si>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</si>
  <si>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</si>
  <si>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</si>
  <si>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</si>
  <si>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</si>
  <si>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</si>
  <si>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</si>
  <si>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</si>
  <si>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</si>
  <si>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</si>
  <si>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</si>
  <si>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</si>
  <si>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</si>
  <si>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</si>
  <si>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</si>
  <si>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</si>
  <si>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</si>
  <si>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</si>
  <si>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</si>
  <si>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</si>
  <si>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</si>
  <si>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</si>
  <si>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</si>
  <si>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</si>
  <si>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</si>
  <si>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</si>
  <si>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</si>
  <si>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</si>
  <si>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</si>
  <si>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</si>
  <si>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</si>
  <si>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</si>
  <si>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</si>
  <si>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</si>
  <si>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</si>
  <si>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</si>
  <si>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</si>
  <si>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</si>
  <si>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</si>
  <si>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</si>
  <si>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</si>
  <si>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</si>
  <si>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</si>
  <si>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</si>
  <si>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</si>
  <si>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</si>
  <si>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</si>
  <si>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</si>
  <si>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</si>
  <si>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</si>
  <si>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</si>
  <si>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</si>
  <si>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</si>
  <si>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</si>
  <si>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</si>
  <si>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</si>
  <si>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</si>
  <si>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</si>
  <si>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</si>
  <si>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</si>
  <si>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</si>
  <si>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</si>
  <si>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</si>
  <si>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</si>
  <si>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</si>
  <si>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</si>
  <si>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</si>
  <si>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</si>
  <si>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</si>
  <si>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</si>
  <si>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</si>
  <si>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</si>
  <si>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</si>
  <si>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</si>
  <si>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</si>
  <si>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</si>
  <si>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</si>
  <si>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</si>
  <si>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</si>
  <si>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</si>
  <si>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</si>
  <si>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</si>
  <si>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</si>
  <si>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</si>
  <si>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</si>
  <si>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</si>
  <si>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</si>
  <si>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</si>
  <si>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</si>
  <si>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</si>
  <si>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</si>
  <si>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</si>
  <si>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</si>
  <si>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</si>
  <si>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</si>
  <si>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</si>
  <si>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</si>
  <si>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</si>
  <si>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</si>
  <si>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</si>
  <si>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</si>
  <si>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</si>
  <si>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</si>
  <si>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</si>
  <si>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</si>
  <si>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</si>
  <si>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</si>
  <si>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</si>
  <si>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</si>
  <si>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</si>
  <si>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</si>
  <si>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</si>
  <si>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</si>
  <si>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</si>
  <si>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</si>
  <si>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</si>
  <si>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</si>
  <si>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</si>
  <si>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</si>
  <si>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</si>
  <si>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</si>
  <si>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</si>
  <si>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</si>
  <si>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</si>
  <si>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</si>
  <si>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</si>
  <si>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</si>
  <si>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</si>
  <si>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</si>
  <si>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</si>
  <si>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</si>
  <si>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</si>
  <si>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</si>
  <si>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</si>
  <si>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</si>
  <si>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</si>
  <si>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</si>
  <si>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</si>
  <si>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</si>
  <si>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</si>
  <si>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</si>
  <si>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</si>
  <si>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</si>
  <si>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</si>
  <si>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</si>
  <si>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</si>
  <si>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</si>
  <si>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</si>
  <si>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</si>
  <si>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</si>
  <si>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</si>
  <si>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</si>
  <si>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</si>
  <si>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</si>
  <si>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</si>
  <si>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</si>
  <si>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</si>
  <si>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</si>
  <si>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</si>
  <si>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</si>
  <si>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</si>
  <si>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</si>
  <si>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</si>
  <si>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</si>
  <si>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</si>
  <si>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</si>
  <si>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Check if there is a need to add the new channel bandwidth to minimum requirement and test requirement.</t>
  </si>
  <si>
    <t>3.3-39</t>
  </si>
  <si>
    <t>6.5.2.4.1</t>
  </si>
  <si>
    <t>NR ACLR</t>
  </si>
  <si>
    <t>6.5.2.4.2</t>
  </si>
  <si>
    <t>Check if there is a need to add new channel bandwidth to test requirement.</t>
  </si>
  <si>
    <t>3.3-33a</t>
  </si>
  <si>
    <t>3.3-33b</t>
  </si>
  <si>
    <t>Additional spurious emissions - New band</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</si>
  <si>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</si>
  <si>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</si>
  <si>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</si>
  <si>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</si>
  <si>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</si>
  <si>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</si>
  <si>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</si>
  <si>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</si>
  <si>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</si>
  <si>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</si>
  <si>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</si>
  <si>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</si>
  <si>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</si>
  <si>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</si>
  <si>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</si>
  <si>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</si>
  <si>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</si>
  <si>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</si>
  <si>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</si>
  <si>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</si>
  <si>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</si>
  <si>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</si>
  <si>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</si>
  <si>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</si>
  <si>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</si>
  <si>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</si>
  <si>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</si>
  <si>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</si>
  <si>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</si>
  <si>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</si>
  <si>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</si>
  <si>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</si>
  <si>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</si>
  <si>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</si>
  <si>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</si>
  <si>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</si>
  <si>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</si>
  <si>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</si>
  <si>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</si>
  <si>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</si>
  <si>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</si>
  <si>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</si>
  <si>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</si>
  <si>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</si>
  <si>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</si>
  <si>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</si>
  <si>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</si>
  <si>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</si>
  <si>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</si>
  <si>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</si>
  <si>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</si>
  <si>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</si>
  <si>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</si>
  <si>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</si>
  <si>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</si>
  <si>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</si>
  <si>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</si>
  <si>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</si>
  <si>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</si>
  <si>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</si>
  <si>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</si>
  <si>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</si>
  <si>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</si>
  <si>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</si>
  <si>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</si>
  <si>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</si>
  <si>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</si>
  <si>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</si>
  <si>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</si>
  <si>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</si>
  <si>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</si>
  <si>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</si>
  <si>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</si>
  <si>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</si>
  <si>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</si>
  <si>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</si>
  <si>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</si>
  <si>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</si>
  <si>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</si>
  <si>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</si>
  <si>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</si>
  <si>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</si>
  <si>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</si>
  <si>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</si>
  <si>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</si>
  <si>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</si>
  <si>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</si>
  <si>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</si>
  <si>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Rel-17</t>
  </si>
  <si>
    <t>FDD FR1</t>
  </si>
  <si>
    <t>38.101-1:Table 5.3.5-1 CBW</t>
  </si>
  <si>
    <t xml:space="preserve"> n2 CBW (25,30,40)</t>
  </si>
  <si>
    <t>SCS15:+25+30+40
SCS30:+25+30+40
SCS60:+25+30+40</t>
  </si>
  <si>
    <t>Ongoing</t>
  </si>
  <si>
    <t>Legacy</t>
  </si>
  <si>
    <t>Ericsson (Leif Mattisson)</t>
  </si>
  <si>
    <t>&lt;RAN5#93-e</t>
  </si>
  <si>
    <t>NR_lic_bands_BW_R17-UEConTest</t>
  </si>
  <si>
    <t>R5-220643</t>
  </si>
  <si>
    <t>No change needed</t>
  </si>
  <si>
    <r>
      <t xml:space="preserve">Additional spectrum emission mask - New CBW
</t>
    </r>
    <r>
      <rPr>
        <sz val="8"/>
        <color rgb="FFFF0000"/>
        <rFont val="Arial"/>
        <family val="2"/>
      </rPr>
      <t xml:space="preserve">
Note!  
This WP item is dependent on Reference TP analysis (Step 2, WP item 2-1b)</t>
    </r>
  </si>
  <si>
    <t>If applicable NS value is impacted by the new CBW for the band then add mimimum requirements, test points and test requirements for the new NS value as needed.  If not then set to status columns to 100%.</t>
  </si>
  <si>
    <r>
      <t xml:space="preserve">UTRA ACLR
</t>
    </r>
    <r>
      <rPr>
        <sz val="8"/>
        <color rgb="FFFF0000"/>
        <rFont val="Arial"/>
        <family val="2"/>
      </rPr>
      <t xml:space="preserve">
Note!  
This WP item is dependent on Reference TP analysis (Step 2, WP item 2-1a)</t>
    </r>
  </si>
  <si>
    <r>
      <t xml:space="preserve">Additional spurious emissions - New CBW
</t>
    </r>
    <r>
      <rPr>
        <sz val="8"/>
        <color rgb="FFFF0000"/>
        <rFont val="Arial"/>
        <family val="2"/>
      </rPr>
      <t xml:space="preserve">
Note!  
This WP item is dependent on Reference TP analysis (Step 2, WP item 2-1b)</t>
    </r>
  </si>
  <si>
    <t xml:space="preserve">No changes needed 
Applicable NS values: NS_01, NS_100,	NS_03, NS_03U.
Existing TPs and test requirement applies.
</t>
  </si>
  <si>
    <t>No changes needed Applicable NS values:: NS_03.
Existing TPs and test requirement applies.</t>
  </si>
  <si>
    <t xml:space="preserve">No changes needed.
Applicable NS values:  NS_03U.
Refers back to 6.2.3 for initial conditions. Test requirement indepndent of CBW
</t>
  </si>
  <si>
    <t>No changes needed.
Applicable NS values: NS_01, NS_100,	NS_03, NS_03U.
NS_100: CBW to test  refers to SEM CBW TPs in R5-180886 which already covers CBWs as 25,30 and 40 MHz.
NS_03: Same comment as for NS_100
NS_03U: Same requirement as for NS_03</t>
  </si>
  <si>
    <t>No changes needed</t>
  </si>
  <si>
    <t>Check if need to add new channel bandwidth to uplink configuration for almost contiguous allocation in Table 6.2.2.4.1-4.</t>
  </si>
  <si>
    <t>Add test requirement vs appliable power classes for the band and check if  any channel bandwidths of the NR band need to be added to uplink configuration for almost contiguous allocation in Table 6.2.2.4.1-4..</t>
  </si>
  <si>
    <t>No change needed as 25, 30 and 40 MHz CBWs are already included in Table 6.2.2.4.1-4.</t>
  </si>
  <si>
    <t>N/A</t>
  </si>
  <si>
    <t>Table 7.3.2.3-1 a, Table 7.3.2.3-3 and Table 7.3.2.4.1-3 updated for
CBW 25, 30 and 40  MHz</t>
  </si>
  <si>
    <t>RAN5#95-e</t>
  </si>
  <si>
    <t>R5-222352</t>
  </si>
  <si>
    <t>Jumbo CR to clause 5</t>
  </si>
  <si>
    <t>R5-222664</t>
  </si>
  <si>
    <t>R5-223480</t>
  </si>
  <si>
    <t>Changes covered by Keysight CR in R5-223480</t>
  </si>
  <si>
    <t>38.521-1 - General</t>
  </si>
  <si>
    <t xml:space="preserve">No changes needed.
Test case not applicable for NS values: NS_01, NS_100,NS_03.
</t>
  </si>
  <si>
    <t>PRD21, WP NR band and CBW FR1 v1.0 + updates of relevant changes from WP template 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</si>
</sst>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
      <sz val="8"/>
      <name val="Arial"/>
      <family val="2"/>
    </font>
    <font>
      <sz val="9"/>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30">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0" fillId="2" borderId="5" xfId="0" applyFill="1" applyBorder="1" applyAlignment="1">
      <alignment horizontal="left" vertical="top"/>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26"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xf numFmtId="0" fontId="31" fillId="0" borderId="5" xfId="0" applyFont="1" applyFill="1" applyBorder="1" applyAlignment="1">
      <alignment horizontal="left" vertical="top" wrapText="1" indent="1"/>
    </xf>
    <xf numFmtId="0" fontId="0" fillId="0" borderId="5" xfId="0" applyFill="1" applyBorder="1" applyAlignment="1">
      <alignment horizontal="left" vertical="top" wrapText="1"/>
    </xf>
    <xf numFmtId="0" fontId="32" fillId="0" borderId="5" xfId="0" applyFont="1" applyFill="1" applyBorder="1" applyAlignment="1">
      <alignment horizontal="left" vertical="top" wrapText="1"/>
    </xf>
    <xf numFmtId="0" fontId="0" fillId="0" borderId="5" xfId="0" applyBorder="1" applyAlignment="1">
      <alignment horizontal="left"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1" fillId="2" borderId="0" xfId="1" applyFont="1" applyFill="1" applyAlignment="1">
      <alignment horizontal="left" vertical="top"/>
    </xf>
    <xf numFmtId="49" fontId="5" fillId="0" borderId="5" xfId="1" applyNumberFormat="1" applyFont="1" applyBorder="1" applyAlignment="1">
      <alignment vertical="top" wrapText="1"/>
    </xf>
    <xf numFmtId="0" fontId="5" fillId="0" borderId="5" xfId="1" applyFont="1" applyFill="1" applyBorder="1" applyAlignment="1">
      <alignment horizontal="left" vertical="top" wrapText="1"/>
    </xf>
    <xf numFmtId="0" fontId="5" fillId="0" borderId="9" xfId="1" applyFont="1" applyBorder="1" applyAlignment="1">
      <alignment vertical="top" wrapText="1"/>
    </xf>
    <xf numFmtId="49" fontId="5" fillId="0" borderId="9" xfId="1" applyNumberFormat="1" applyFont="1" applyBorder="1" applyAlignment="1">
      <alignment horizontal="center" vertical="top" wrapText="1"/>
    </xf>
    <xf numFmtId="0" fontId="5" fillId="0" borderId="9" xfId="1" applyFont="1" applyBorder="1" applyAlignment="1">
      <alignment horizontal="left" vertical="top" wrapText="1"/>
    </xf>
    <xf numFmtId="0" fontId="5" fillId="0" borderId="8" xfId="1" applyFont="1" applyBorder="1" applyAlignment="1">
      <alignment horizontal="left" vertical="top" wrapText="1"/>
    </xf>
    <xf numFmtId="0" fontId="5" fillId="0" borderId="9" xfId="1" quotePrefix="1" applyFont="1" applyBorder="1" applyAlignment="1">
      <alignment horizontal="left" vertical="top" wrapText="1"/>
    </xf>
    <xf numFmtId="9" fontId="6" fillId="5" borderId="9" xfId="1" applyNumberFormat="1" applyFont="1" applyFill="1" applyBorder="1" applyAlignment="1">
      <alignment horizontal="center" vertical="top"/>
    </xf>
    <xf numFmtId="0" fontId="8" fillId="3" borderId="9" xfId="1" applyFont="1" applyFill="1" applyBorder="1" applyAlignment="1">
      <alignment horizontal="center" vertical="top" wrapText="1"/>
    </xf>
    <xf numFmtId="9" fontId="5" fillId="4" borderId="9" xfId="1" applyNumberFormat="1" applyFont="1" applyFill="1" applyBorder="1" applyAlignment="1">
      <alignment horizontal="center" vertical="top"/>
    </xf>
    <xf numFmtId="0" fontId="5" fillId="0" borderId="7" xfId="1" quotePrefix="1" applyFont="1" applyBorder="1" applyAlignment="1">
      <alignment horizontal="left" vertical="top" wrapText="1"/>
    </xf>
    <xf numFmtId="9" fontId="6" fillId="5" borderId="7" xfId="1" applyNumberFormat="1" applyFont="1" applyFill="1" applyBorder="1" applyAlignment="1">
      <alignment horizontal="center" vertical="top"/>
    </xf>
    <xf numFmtId="0" fontId="8" fillId="3" borderId="7" xfId="1" applyFont="1" applyFill="1" applyBorder="1" applyAlignment="1">
      <alignment horizontal="center" vertical="top" wrapText="1"/>
    </xf>
    <xf numFmtId="9" fontId="5" fillId="4" borderId="7" xfId="1" applyNumberFormat="1" applyFont="1" applyFill="1" applyBorder="1" applyAlignment="1">
      <alignment horizontal="center" vertical="top"/>
    </xf>
    <xf numFmtId="0" fontId="5" fillId="0" borderId="5" xfId="1" applyFont="1" applyFill="1" applyBorder="1" applyAlignment="1">
      <alignment vertical="top" wrapText="1"/>
    </xf>
    <xf numFmtId="16" fontId="5" fillId="0" borderId="8" xfId="1" quotePrefix="1" applyNumberFormat="1" applyFont="1" applyBorder="1" applyAlignment="1">
      <alignment horizontal="center" vertical="top" wrapText="1"/>
    </xf>
    <xf numFmtId="49" fontId="5" fillId="0" borderId="9" xfId="1" applyNumberFormat="1" applyFont="1" applyBorder="1" applyAlignment="1">
      <alignment horizontal="left" vertical="top" wrapText="1"/>
    </xf>
    <xf numFmtId="1" fontId="7" fillId="6" borderId="9" xfId="1" applyNumberFormat="1" applyFont="1" applyFill="1" applyBorder="1" applyAlignment="1">
      <alignment horizontal="center" vertical="top"/>
    </xf>
    <xf numFmtId="0" fontId="7" fillId="6" borderId="9" xfId="1" applyFont="1" applyFill="1" applyBorder="1" applyAlignment="1">
      <alignment horizontal="center" vertical="top"/>
    </xf>
    <xf numFmtId="0" fontId="5" fillId="0" borderId="8" xfId="1" applyFont="1" applyBorder="1" applyAlignment="1">
      <alignment vertical="top" wrapText="1"/>
    </xf>
    <xf numFmtId="49" fontId="5" fillId="0" borderId="8" xfId="1" applyNumberFormat="1" applyFont="1" applyBorder="1" applyAlignment="1">
      <alignment horizontal="center" vertical="top" wrapText="1"/>
    </xf>
    <xf numFmtId="0" fontId="5" fillId="0" borderId="8" xfId="1" quotePrefix="1" applyFont="1" applyBorder="1" applyAlignment="1">
      <alignment horizontal="left" vertical="top" wrapText="1"/>
    </xf>
    <xf numFmtId="49" fontId="5" fillId="0" borderId="8" xfId="1" applyNumberFormat="1" applyFont="1" applyBorder="1" applyAlignment="1">
      <alignment horizontal="left" vertical="top" wrapText="1"/>
    </xf>
    <xf numFmtId="0" fontId="7" fillId="6" borderId="8" xfId="1" applyFont="1" applyFill="1" applyBorder="1" applyAlignment="1">
      <alignment horizontal="center" vertical="top"/>
    </xf>
    <xf numFmtId="9" fontId="6" fillId="5" borderId="8" xfId="1" applyNumberFormat="1" applyFont="1" applyFill="1" applyBorder="1" applyAlignment="1">
      <alignment horizontal="center" vertical="top"/>
    </xf>
    <xf numFmtId="0" fontId="7" fillId="6" borderId="7" xfId="1" applyFont="1" applyFill="1" applyBorder="1" applyAlignment="1">
      <alignment horizontal="center" vertical="top"/>
    </xf>
    <xf numFmtId="0" fontId="5" fillId="0" borderId="0" xfId="1" applyFont="1" applyBorder="1" applyAlignment="1">
      <alignment horizontal="left" vertical="top" wrapText="1"/>
    </xf>
    <xf numFmtId="16" fontId="5" fillId="0" borderId="5" xfId="1" quotePrefix="1" applyNumberFormat="1" applyFont="1" applyBorder="1" applyAlignment="1">
      <alignment horizontal="center" vertical="top" wrapText="1"/>
    </xf>
    <xf numFmtId="0" fontId="6" fillId="2" borderId="5" xfId="1" applyFont="1" applyFill="1" applyBorder="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7" fillId="2" borderId="12" xfId="1" applyFont="1" applyFill="1" applyBorder="1" applyAlignment="1">
      <alignment vertical="top" wrapText="1"/>
    </xf>
    <xf numFmtId="0" fontId="27" fillId="2" borderId="11" xfId="1" applyFont="1" applyFill="1" applyBorder="1" applyAlignment="1">
      <alignment vertical="top" wrapText="1"/>
    </xf>
    <xf numFmtId="0" fontId="27" fillId="2" borderId="10" xfId="1" applyFont="1" applyFill="1" applyBorder="1" applyAlignment="1">
      <alignment vertical="top" wrapText="1"/>
    </xf>
    <xf numFmtId="0" fontId="27" fillId="2" borderId="6" xfId="1" applyFont="1" applyFill="1" applyBorder="1" applyAlignment="1">
      <alignment vertical="top" wrapText="1"/>
    </xf>
    <xf numFmtId="0" fontId="27" fillId="2" borderId="0" xfId="1" applyFont="1" applyFill="1" applyBorder="1" applyAlignment="1">
      <alignment vertical="top" wrapText="1"/>
    </xf>
    <xf numFmtId="0" fontId="27" fillId="2" borderId="15" xfId="1" applyFont="1" applyFill="1" applyBorder="1" applyAlignment="1">
      <alignment vertical="top" wrapText="1"/>
    </xf>
    <xf numFmtId="0" fontId="27" fillId="2" borderId="16" xfId="1" applyFont="1" applyFill="1" applyBorder="1" applyAlignment="1">
      <alignment vertical="top" wrapText="1"/>
    </xf>
    <xf numFmtId="0" fontId="27" fillId="2" borderId="3" xfId="1" applyFont="1" applyFill="1" applyBorder="1" applyAlignment="1">
      <alignment vertical="top" wrapText="1"/>
    </xf>
    <xf numFmtId="0" fontId="27"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12" xfId="1" applyFont="1" applyFill="1" applyBorder="1" applyAlignment="1">
      <alignment horizontal="left" vertical="top"/>
    </xf>
    <xf numFmtId="0" fontId="3" fillId="2" borderId="11" xfId="1" applyFont="1" applyFill="1" applyBorder="1" applyAlignment="1">
      <alignment horizontal="left" vertical="top"/>
    </xf>
    <xf numFmtId="0" fontId="8" fillId="6" borderId="5"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8"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16" xfId="1" applyFont="1" applyFill="1" applyBorder="1" applyAlignment="1">
      <alignment horizontal="left" vertical="top"/>
    </xf>
    <xf numFmtId="0" fontId="4" fillId="3" borderId="3" xfId="1" applyFont="1" applyFill="1" applyBorder="1" applyAlignment="1">
      <alignment horizontal="left" vertical="top"/>
    </xf>
    <xf numFmtId="0" fontId="30" fillId="10" borderId="5" xfId="1" applyFont="1" applyFill="1" applyBorder="1" applyAlignment="1">
      <alignment horizontal="center" vertical="top" wrapText="1"/>
    </xf>
    <xf numFmtId="0" fontId="30"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49" fontId="8" fillId="6" borderId="7" xfId="1" applyNumberFormat="1" applyFont="1" applyFill="1" applyBorder="1" applyAlignment="1">
      <alignment horizontal="center" vertical="top" wrapText="1"/>
    </xf>
    <xf numFmtId="0" fontId="8" fillId="6" borderId="7" xfId="1" applyFont="1" applyFill="1" applyBorder="1" applyAlignment="1">
      <alignment horizontal="center" vertical="top"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9" fillId="6" borderId="7"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49" fontId="8" fillId="6" borderId="7"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cellXfs>
  <cellStyles count="2">
    <cellStyle name="Normal" xfId="0" builtinId="0"/>
    <cellStyle name="Normal 2" xfId="1" xr:uid="{FEE6A6DF-CC3D-4979-BD9A-5CD3B6EB1F5E}"/>
  </cellStyles>
  <dxfs count="970">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8"/>
        <color auto="1"/>
        <name val="Arial"/>
        <family val="2"/>
        <scheme val="none"/>
      </font>
      <fill>
        <patternFill patternType="none">
          <fgColor indexed="64"/>
          <bgColor auto="1"/>
        </patternFill>
      </fill>
      <alignment horizontal="left" vertical="top" textRotation="0" wrapText="1" indent="1"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15" totalsRowShown="0" headerRowDxfId="962" dataDxfId="960" headerRowBorderDxfId="961" tableBorderDxfId="959" totalsRowBorderDxfId="958">
  <autoFilter ref="A14:P15" xr:uid="{29D2DABA-4C5C-440E-B23B-B2A4BF110CE3}"/>
  <tableColumns count="16">
    <tableColumn id="15" xr3:uid="{E5E66BF0-C189-45FE-92AD-E239165F4B7F}" name="Marked config" dataDxfId="957"/>
    <tableColumn id="1" xr3:uid="{5A2DE8C5-2B14-4621-8260-F040E0105073}" name="Release introduced in TS 38.101-x" dataDxfId="956"/>
    <tableColumn id="2" xr3:uid="{0DBAA124-211D-4160-9657-96F150F3717E}" name="Type of band" dataDxfId="955"/>
    <tableColumn id="3" xr3:uid="{8F554B3B-B51A-4932-8978-5DF2015532AD}" name="TS and Source Table" dataDxfId="954"/>
    <tableColumn id="4" xr3:uid="{7700457D-8D22-4417-99A6-26B54D15FFB3}" name="NR band / NR band CBW Extension" dataDxfId="953"/>
    <tableColumn id="5" xr3:uid="{CE8B2BC0-CBBE-4F3D-98A7-190BF14D6359}" name="CBWs _x000a_SCS[kHz]:[MHz]+...+[MHz]" dataDxfId="952"/>
    <tableColumn id="6" xr3:uid="{D654107F-9A3A-41ED-9583-FE13F2304D07}" name="PC3 Status" dataDxfId="951"/>
    <tableColumn id="7" xr3:uid="{EA73F5C6-296F-4542-A710-275960E52C64}" name="PC2 completed?" dataDxfId="950"/>
    <tableColumn id="8" xr3:uid="{20EFFC04-A7F5-47CC-A673-C84EC5260C39}" name="PC1.5 completed?" dataDxfId="949"/>
    <tableColumn id="9" xr3:uid="{2D4CC7D8-CCE0-48DD-9ECC-FDEE7BAEA84E}" name="RAN5 Completion Meeting _x000a_(PC3)" dataDxfId="948"/>
    <tableColumn id="10" xr3:uid="{DD2E2FE8-2359-492F-BFFC-5E2FC18F2A84}" name="Completion Reference_x000a_(PC3)" dataDxfId="947"/>
    <tableColumn id="11" xr3:uid="{18739BA1-BDB0-44D7-B6F8-95F5EDC7122E}" name="Interested operator_x000a_(PC3)" dataDxfId="946"/>
    <tableColumn id="12" xr3:uid="{3FBC9882-809D-4CFF-9E51-4000A8E246AA}" name="Responsible Company (contact)_x000a_(PC3)" dataDxfId="945"/>
    <tableColumn id="13" xr3:uid="{C84D2416-AF6A-4AB9-AB45-847AEB7FBCC5}" name="Assignment_x000a_[RAN5 meeting]_x000a_ (PC3)" dataDxfId="944"/>
    <tableColumn id="14" xr3:uid="{F6B5AC83-0CD6-4805-B79C-199F9CB75327}" name="Applicable RAN5 WI code(s)  for CRs" dataDxfId="943"/>
    <tableColumn id="16" xr3:uid="{1B49EDC5-AEE1-459B-9A6A-524D6BFC9EC6}" name="Band Sort Key" dataDxfId="94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S15"/>
  <sheetViews>
    <sheetView tabSelected="1" zoomScale="110" zoomScaleNormal="110" workbookViewId="0">
      <selection activeCell="C2" sqref="C2"/>
    </sheetView>
  </sheetViews>
  <sheetFormatPr defaultRowHeight="15" x14ac:dyDescent="0.25"/>
  <cols>
    <col min="1" max="1" width="6.5703125" style="89" customWidth="1"/>
    <col min="2" max="2" width="10.7109375" style="89" customWidth="1"/>
    <col min="3" max="3" width="17" style="89" customWidth="1"/>
    <col min="4" max="4" width="19.5703125" style="89" customWidth="1"/>
    <col min="5" max="5" width="22" style="89" customWidth="1"/>
    <col min="6" max="6" width="28.7109375" style="89" customWidth="1"/>
    <col min="7" max="7" width="10.7109375" style="89" hidden="1" customWidth="1"/>
    <col min="8" max="8" width="9.28515625" style="89" hidden="1" customWidth="1"/>
    <col min="9" max="9" width="11.140625" style="89" hidden="1" customWidth="1"/>
    <col min="10" max="10" width="11.5703125" style="89" hidden="1" customWidth="1"/>
    <col min="11" max="11" width="13.85546875" style="89" customWidth="1"/>
    <col min="12" max="12" width="20.5703125" style="89" customWidth="1"/>
    <col min="13" max="13" width="14.5703125" style="89" customWidth="1"/>
    <col min="14" max="14" width="13" style="89" customWidth="1"/>
    <col min="15" max="15" width="38.7109375" style="89" customWidth="1"/>
    <col min="16" max="16" width="6" style="89" hidden="1" customWidth="1"/>
    <col min="17" max="17" width="2.5703125" style="109" customWidth="1"/>
    <col min="18" max="16384" width="9.140625" style="109"/>
  </cols>
  <sheetData>
    <row r="1" spans="1:19" ht="19.5" customHeight="1" x14ac:dyDescent="0.25">
      <c r="A1" s="87"/>
      <c r="B1" s="157" t="s">
        <v>406</v>
      </c>
      <c r="C1" s="157"/>
      <c r="D1" s="157"/>
      <c r="E1" s="157"/>
      <c r="F1" s="157"/>
      <c r="G1" s="157"/>
      <c r="H1" s="157"/>
      <c r="I1" s="157"/>
      <c r="J1" s="157"/>
      <c r="K1" s="157"/>
      <c r="L1" s="157"/>
      <c r="M1" s="157"/>
      <c r="N1" s="157"/>
      <c r="O1" s="157"/>
      <c r="P1" s="93"/>
    </row>
    <row r="2" spans="1:19" ht="17.25" customHeight="1" x14ac:dyDescent="0.25">
      <c r="B2" s="121" t="s">
        <v>415</v>
      </c>
      <c r="C2" s="121" t="s">
        <v>451</v>
      </c>
      <c r="D2" s="120"/>
      <c r="E2" s="120"/>
      <c r="F2" s="120"/>
      <c r="G2" s="120"/>
      <c r="H2" s="120"/>
      <c r="I2" s="120"/>
      <c r="J2" s="120"/>
      <c r="K2" s="120"/>
      <c r="L2" s="120"/>
      <c r="M2" s="120"/>
      <c r="N2" s="120"/>
      <c r="O2" s="88"/>
      <c r="P2" s="93"/>
    </row>
    <row r="3" spans="1:19" ht="30" customHeight="1" x14ac:dyDescent="0.25">
      <c r="B3" s="156" t="s">
        <v>408</v>
      </c>
      <c r="C3" s="156"/>
      <c r="D3" s="156"/>
      <c r="E3" s="156"/>
      <c r="F3" s="156"/>
      <c r="G3" s="156"/>
      <c r="H3" s="156"/>
      <c r="I3" s="156"/>
      <c r="J3" s="156"/>
      <c r="K3" s="156"/>
      <c r="L3" s="156"/>
      <c r="M3" s="156"/>
      <c r="N3" s="156"/>
      <c r="O3" s="156"/>
      <c r="P3" s="11"/>
    </row>
    <row r="4" spans="1:19" ht="18" x14ac:dyDescent="0.25">
      <c r="B4" s="158" t="s">
        <v>64</v>
      </c>
      <c r="C4" s="158"/>
      <c r="D4" s="158"/>
      <c r="E4" s="158"/>
      <c r="F4" s="158"/>
      <c r="G4" s="158"/>
      <c r="H4" s="158"/>
      <c r="I4" s="158"/>
      <c r="J4" s="158"/>
      <c r="K4" s="82"/>
      <c r="L4" s="8"/>
      <c r="M4" s="8"/>
      <c r="N4" s="3"/>
      <c r="O4" s="3"/>
      <c r="P4" s="3"/>
    </row>
    <row r="5" spans="1:19" x14ac:dyDescent="0.25">
      <c r="A5" s="10"/>
      <c r="B5" s="150" t="s">
        <v>63</v>
      </c>
      <c r="C5" s="150"/>
      <c r="D5" s="151" t="str" cm="1">
        <f t="array" aca="1" ref="D5" ca="1">SUBSTITUTE(MID(CELL("filename"),SEARCH("[",CELL("filename"))+1,SEARCH("]",CELL("filename"))-SEARCH("[",CELL("filename"))-1),".xlsx","")</f>
        <v>WP n5 CBW 25 MHz</v>
      </c>
      <c r="E5" s="152"/>
      <c r="F5" s="153"/>
      <c r="K5" s="154" t="s">
        <v>88</v>
      </c>
      <c r="L5" s="155"/>
      <c r="M5" s="155"/>
      <c r="N5" s="155"/>
      <c r="O5" s="155"/>
      <c r="P5" s="106"/>
    </row>
    <row r="6" spans="1:19" x14ac:dyDescent="0.25">
      <c r="A6" s="10"/>
      <c r="B6" s="160" t="s">
        <v>65</v>
      </c>
      <c r="C6" s="160"/>
      <c r="D6" s="161" t="s">
        <v>424</v>
      </c>
      <c r="E6" s="162"/>
      <c r="F6" s="163"/>
      <c r="K6" s="154" t="s">
        <v>66</v>
      </c>
      <c r="L6" s="155"/>
      <c r="M6" s="155"/>
      <c r="N6" s="155"/>
      <c r="O6" s="155"/>
      <c r="P6" s="106"/>
    </row>
    <row r="7" spans="1:19" ht="15" customHeight="1" x14ac:dyDescent="0.25">
      <c r="A7" s="10"/>
      <c r="B7" s="160" t="s">
        <v>62</v>
      </c>
      <c r="C7" s="160"/>
      <c r="D7" s="161" t="s">
        <v>443</v>
      </c>
      <c r="E7" s="162"/>
      <c r="F7" s="163"/>
      <c r="K7" s="164" t="s">
        <v>67</v>
      </c>
      <c r="L7" s="165"/>
      <c r="M7" s="165"/>
      <c r="N7" s="165"/>
      <c r="O7" s="165"/>
      <c r="P7" s="107"/>
    </row>
    <row r="8" spans="1:19" x14ac:dyDescent="0.25">
      <c r="A8" s="10"/>
      <c r="B8" s="160" t="s">
        <v>9</v>
      </c>
      <c r="C8" s="160"/>
      <c r="D8" s="161"/>
      <c r="E8" s="162"/>
      <c r="F8" s="163"/>
      <c r="K8" s="164"/>
      <c r="L8" s="165"/>
      <c r="M8" s="165"/>
      <c r="N8" s="165"/>
      <c r="O8" s="165"/>
      <c r="P8" s="107"/>
    </row>
    <row r="10" spans="1:19" s="89" customFormat="1" ht="18" x14ac:dyDescent="0.25">
      <c r="B10" s="166" t="s">
        <v>407</v>
      </c>
      <c r="C10" s="166"/>
      <c r="D10" s="74">
        <f>'WP NR band and CBW FR1'!I12</f>
        <v>1</v>
      </c>
      <c r="E10" s="100"/>
      <c r="F10" s="100"/>
      <c r="G10" s="100"/>
      <c r="H10" s="100"/>
      <c r="I10" s="100"/>
      <c r="J10" s="100"/>
      <c r="S10" s="101"/>
    </row>
    <row r="11" spans="1:19" s="89" customFormat="1" x14ac:dyDescent="0.25">
      <c r="S11" s="101"/>
    </row>
    <row r="12" spans="1:19" ht="18.75" customHeight="1" x14ac:dyDescent="0.25">
      <c r="B12" s="158" t="s">
        <v>68</v>
      </c>
      <c r="C12" s="158"/>
      <c r="D12" s="158"/>
      <c r="E12" s="158"/>
      <c r="F12" s="158"/>
      <c r="G12" s="158"/>
      <c r="H12" s="158"/>
      <c r="I12" s="158"/>
      <c r="J12" s="158"/>
    </row>
    <row r="13" spans="1:19" ht="108" customHeight="1" x14ac:dyDescent="0.25">
      <c r="A13" s="90"/>
      <c r="B13" s="159" t="s">
        <v>416</v>
      </c>
      <c r="C13" s="159"/>
      <c r="D13" s="159"/>
      <c r="E13" s="159"/>
      <c r="F13" s="159"/>
      <c r="G13" s="159"/>
      <c r="H13" s="159"/>
      <c r="I13" s="159"/>
      <c r="J13" s="159"/>
      <c r="K13" s="159"/>
      <c r="L13" s="159"/>
      <c r="M13" s="159"/>
      <c r="N13" s="159"/>
    </row>
    <row r="14" spans="1:19" s="110" customFormat="1" ht="45" x14ac:dyDescent="0.25">
      <c r="A14" s="103" t="s">
        <v>69</v>
      </c>
      <c r="B14" s="103" t="s">
        <v>70</v>
      </c>
      <c r="C14" s="103" t="s">
        <v>95</v>
      </c>
      <c r="D14" s="103" t="s">
        <v>71</v>
      </c>
      <c r="E14" s="103" t="s">
        <v>96</v>
      </c>
      <c r="F14" s="103" t="s">
        <v>97</v>
      </c>
      <c r="G14" s="103" t="s">
        <v>72</v>
      </c>
      <c r="H14" s="103" t="s">
        <v>73</v>
      </c>
      <c r="I14" s="103" t="s">
        <v>98</v>
      </c>
      <c r="J14" s="91" t="s">
        <v>74</v>
      </c>
      <c r="K14" s="91" t="s">
        <v>75</v>
      </c>
      <c r="L14" s="91" t="s">
        <v>76</v>
      </c>
      <c r="M14" s="91" t="s">
        <v>77</v>
      </c>
      <c r="N14" s="91" t="s">
        <v>78</v>
      </c>
      <c r="O14" s="104" t="s">
        <v>79</v>
      </c>
      <c r="P14" s="108" t="s">
        <v>99</v>
      </c>
    </row>
    <row r="15" spans="1:19" s="92" customFormat="1" ht="45" x14ac:dyDescent="0.25">
      <c r="A15" s="111"/>
      <c r="B15" s="112" t="s">
        <v>417</v>
      </c>
      <c r="C15" s="112" t="s">
        <v>418</v>
      </c>
      <c r="D15" s="113" t="s">
        <v>419</v>
      </c>
      <c r="E15" s="114" t="s">
        <v>420</v>
      </c>
      <c r="F15" s="115" t="s">
        <v>421</v>
      </c>
      <c r="G15" s="112" t="s">
        <v>422</v>
      </c>
      <c r="H15" s="112"/>
      <c r="I15" s="112"/>
      <c r="J15" s="113"/>
      <c r="K15" s="113"/>
      <c r="L15" s="113" t="s">
        <v>423</v>
      </c>
      <c r="M15" s="113" t="s">
        <v>424</v>
      </c>
      <c r="N15" s="116" t="s">
        <v>425</v>
      </c>
      <c r="O15" s="113" t="s">
        <v>426</v>
      </c>
      <c r="P15" s="105" t="e">
        <v>#NAME?</v>
      </c>
      <c r="Q15" s="110"/>
    </row>
  </sheetData>
  <protectedRanges>
    <protectedRange sqref="D6:F8 K8 M8:R8" name="Range1"/>
  </protectedRanges>
  <mergeCells count="18">
    <mergeCell ref="B12:J12"/>
    <mergeCell ref="B13:N13"/>
    <mergeCell ref="B6:C6"/>
    <mergeCell ref="D6:F6"/>
    <mergeCell ref="B7:C7"/>
    <mergeCell ref="D7:F7"/>
    <mergeCell ref="B8:C8"/>
    <mergeCell ref="D8:F8"/>
    <mergeCell ref="K6:O6"/>
    <mergeCell ref="K7:O7"/>
    <mergeCell ref="K8:O8"/>
    <mergeCell ref="B10:C10"/>
    <mergeCell ref="B5:C5"/>
    <mergeCell ref="D5:F5"/>
    <mergeCell ref="K5:O5"/>
    <mergeCell ref="B3:O3"/>
    <mergeCell ref="B1:O1"/>
    <mergeCell ref="B4:J4"/>
  </mergeCells>
  <phoneticPr fontId="33" type="noConversion"/>
  <conditionalFormatting sqref="D10">
    <cfRule type="expression" dxfId="969" priority="1" stopIfTrue="1">
      <formula>D10=""</formula>
    </cfRule>
    <cfRule type="expression" dxfId="968" priority="2" stopIfTrue="1">
      <formula>D10&lt;=0</formula>
    </cfRule>
    <cfRule type="expression" dxfId="967" priority="3" stopIfTrue="1">
      <formula>D10&lt;1</formula>
    </cfRule>
    <cfRule type="expression" dxfId="966" priority="4">
      <formula>D10&gt;=1</formula>
    </cfRule>
  </conditionalFormatting>
  <conditionalFormatting sqref="D10">
    <cfRule type="expression" dxfId="965" priority="5">
      <formula>#REF!&lt;=0</formula>
    </cfRule>
    <cfRule type="expression" dxfId="964" priority="6">
      <formula>#REF!&lt;1</formula>
    </cfRule>
    <cfRule type="expression" dxfId="963"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1"/>
  <sheetViews>
    <sheetView zoomScale="80" zoomScaleNormal="80" workbookViewId="0">
      <selection activeCell="I75" sqref="I75"/>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57" t="str">
        <f>'WP scope'!$B$1</f>
        <v>Work plan for introduction of NR FR1 bands and/or CBW extensions to existing bands into 3GPP UE conformance test specifications</v>
      </c>
      <c r="C1" s="157"/>
      <c r="D1" s="157"/>
      <c r="E1" s="157"/>
      <c r="F1" s="157"/>
      <c r="G1" s="157"/>
      <c r="H1" s="157"/>
      <c r="I1" s="157"/>
      <c r="J1" s="157"/>
      <c r="K1" s="157"/>
      <c r="L1" s="157"/>
      <c r="M1" s="157"/>
      <c r="N1" s="86"/>
      <c r="O1" s="83"/>
      <c r="P1" s="83"/>
      <c r="Q1" s="85"/>
      <c r="R1" s="84"/>
      <c r="S1" s="84"/>
      <c r="T1" s="83"/>
      <c r="U1" s="83"/>
      <c r="V1" s="83"/>
      <c r="W1" s="83"/>
      <c r="X1" s="11"/>
    </row>
    <row r="2" spans="2:24" s="2" customFormat="1" ht="18" x14ac:dyDescent="0.25">
      <c r="B2" s="168" t="str">
        <f>'WP scope'!B3</f>
        <v>Note! A copy of this work plan shall be included in a Completion Declaration Statement (CDS) to be submitted as a TDOC to the RAN5 meeting when the configuration(s) are completed.</v>
      </c>
      <c r="C2" s="168"/>
      <c r="D2" s="168"/>
      <c r="E2" s="168"/>
      <c r="F2" s="168"/>
      <c r="G2" s="168"/>
      <c r="H2" s="168"/>
      <c r="I2" s="168"/>
      <c r="J2" s="168"/>
      <c r="K2" s="168"/>
      <c r="L2" s="168"/>
      <c r="M2" s="168"/>
      <c r="N2" s="168"/>
      <c r="O2" s="167" t="str">
        <f>'WP scope'!B2&amp;" "&amp;'WP scope'!C2</f>
        <v>WP template: PRD21, WP NR band and CBW FR1 v1.0 + updates of relevant changes from WP template v1.1.</v>
      </c>
      <c r="P2" s="167"/>
      <c r="Q2" s="167"/>
      <c r="R2" s="167"/>
      <c r="S2" s="167"/>
      <c r="T2" s="167"/>
      <c r="U2" s="167"/>
      <c r="V2" s="167"/>
      <c r="W2" s="167"/>
      <c r="X2" s="11"/>
    </row>
    <row r="3" spans="2:24" s="2" customFormat="1" ht="18" x14ac:dyDescent="0.2">
      <c r="B3" s="158" t="s">
        <v>83</v>
      </c>
      <c r="C3" s="158"/>
      <c r="D3" s="158"/>
      <c r="E3" s="158"/>
      <c r="F3" s="158"/>
      <c r="G3" s="158"/>
      <c r="H3" s="158"/>
      <c r="I3" s="158"/>
      <c r="J3" s="158"/>
      <c r="K3" s="158"/>
      <c r="L3" s="158"/>
      <c r="M3" s="82"/>
      <c r="N3" s="8"/>
      <c r="O3" s="8"/>
      <c r="P3" s="8"/>
      <c r="Q3" s="3"/>
      <c r="R3" s="3"/>
      <c r="S3" s="3"/>
      <c r="T3" s="3"/>
      <c r="U3" s="3"/>
      <c r="V3" s="3"/>
      <c r="W3" s="3"/>
      <c r="X3" s="3"/>
    </row>
    <row r="4" spans="2:24" s="2" customFormat="1" ht="15" outlineLevel="2" x14ac:dyDescent="0.25">
      <c r="B4" s="10"/>
      <c r="C4" s="10"/>
      <c r="D4" s="170" t="s">
        <v>60</v>
      </c>
      <c r="E4" s="171"/>
      <c r="F4" s="171"/>
      <c r="G4" s="172"/>
      <c r="H4" s="119" t="s">
        <v>94</v>
      </c>
      <c r="I4" s="170" t="s">
        <v>59</v>
      </c>
      <c r="J4" s="171"/>
      <c r="K4" s="171"/>
      <c r="L4" s="171"/>
      <c r="M4" s="171"/>
      <c r="N4" s="172"/>
      <c r="O4" s="81"/>
      <c r="P4" s="81"/>
      <c r="Q4" s="81"/>
      <c r="R4" s="3"/>
      <c r="S4" s="3"/>
      <c r="T4" s="3"/>
      <c r="U4" s="3"/>
      <c r="V4" s="3"/>
      <c r="W4" s="3"/>
      <c r="X4" s="3"/>
    </row>
    <row r="5" spans="2:24" s="2" customFormat="1" ht="19.5" customHeight="1" outlineLevel="2" x14ac:dyDescent="0.25">
      <c r="B5" s="10"/>
      <c r="C5" s="10"/>
      <c r="D5" s="169" t="s">
        <v>100</v>
      </c>
      <c r="E5" s="169"/>
      <c r="F5" s="169"/>
      <c r="G5" s="169"/>
      <c r="H5" s="98" t="s">
        <v>103</v>
      </c>
      <c r="I5" s="173" t="str" cm="1">
        <f t="array" ref="I5">_xlfn.TEXTJOIN(", ",TRUE,IF(WPscopeTbl[NR band / NR band CBW Extension]&lt;&gt;"",IF(LEN(SUBSTITUTE(WPscopeTbl[NR band / NR band CBW Extension],"CBW",""))=LEN(WPscopeTbl[NR band / NR band CBW Extension]),WPscopeTbl[NR band / NR band CBW Extension],""),""))</f>
        <v/>
      </c>
      <c r="J5" s="174"/>
      <c r="K5" s="174"/>
      <c r="L5" s="174"/>
      <c r="M5" s="174"/>
      <c r="N5" s="175"/>
      <c r="O5" s="95"/>
      <c r="P5" s="95"/>
      <c r="Q5" s="95"/>
      <c r="R5" s="95"/>
      <c r="S5" s="95"/>
      <c r="T5" s="95"/>
      <c r="U5" s="95"/>
      <c r="V5" s="95"/>
      <c r="W5" s="95"/>
      <c r="X5" s="3"/>
    </row>
    <row r="6" spans="2:24" s="2" customFormat="1" ht="15.75" customHeight="1" outlineLevel="2" x14ac:dyDescent="0.25">
      <c r="B6" s="10"/>
      <c r="C6" s="10"/>
      <c r="D6" s="169" t="s">
        <v>101</v>
      </c>
      <c r="E6" s="169"/>
      <c r="F6" s="169"/>
      <c r="G6" s="169"/>
      <c r="H6" s="98" t="s">
        <v>102</v>
      </c>
      <c r="I6" s="173" t="str" cm="1">
        <f t="array" ref="I6">_xlfn.TEXTJOIN(", ",TRUE,IF(WPscopeTbl[NR band / NR band CBW Extension]&lt;&gt;"",IF(LEN(SUBSTITUTE(WPscopeTbl[NR band / NR band CBW Extension],"CBW",""))&lt;&gt;LEN(WPscopeTbl[NR band / NR band CBW Extension]),WPscopeTbl[NR band / NR band CBW Extension],""),""))</f>
        <v xml:space="preserve"> n2 CBW (25,30,40)</v>
      </c>
      <c r="J6" s="174"/>
      <c r="K6" s="174"/>
      <c r="L6" s="174"/>
      <c r="M6" s="174"/>
      <c r="N6" s="175"/>
      <c r="O6" s="95"/>
      <c r="P6" s="95"/>
      <c r="Q6" s="95"/>
      <c r="R6" s="95"/>
      <c r="S6" s="95"/>
      <c r="T6" s="95"/>
      <c r="U6" s="95"/>
      <c r="V6" s="95"/>
      <c r="W6" s="95"/>
      <c r="X6" s="3"/>
    </row>
    <row r="7" spans="2:24" s="96" customFormat="1" ht="14.25" customHeight="1" outlineLevel="2" x14ac:dyDescent="0.25">
      <c r="B7" s="10"/>
      <c r="C7" s="10"/>
      <c r="D7" s="169" t="s">
        <v>89</v>
      </c>
      <c r="E7" s="169"/>
      <c r="F7" s="169"/>
      <c r="G7" s="169"/>
      <c r="H7" s="99" t="s">
        <v>4</v>
      </c>
      <c r="I7" s="173" t="str">
        <f>_xlfn.TEXTJOIN(", ",TRUE,$I$5:$L$6)</f>
        <v xml:space="preserve"> n2 CBW (25,30,40)</v>
      </c>
      <c r="J7" s="174"/>
      <c r="K7" s="174"/>
      <c r="L7" s="174"/>
      <c r="M7" s="174"/>
      <c r="N7" s="175"/>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58" t="s">
        <v>82</v>
      </c>
      <c r="C9" s="158"/>
      <c r="D9" s="158"/>
      <c r="E9" s="158"/>
      <c r="F9" s="158"/>
      <c r="G9" s="158"/>
      <c r="H9" s="158"/>
      <c r="I9" s="158"/>
      <c r="J9" s="158"/>
      <c r="K9" s="158"/>
      <c r="L9" s="158"/>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86"/>
      <c r="E11" s="186"/>
      <c r="F11" s="186"/>
      <c r="G11" s="186"/>
      <c r="H11" s="187"/>
      <c r="I11" s="75" t="s">
        <v>58</v>
      </c>
      <c r="J11" s="9"/>
      <c r="K11" s="177" t="s">
        <v>86</v>
      </c>
      <c r="L11" s="178"/>
      <c r="M11" s="178"/>
      <c r="N11" s="178"/>
      <c r="O11" s="178"/>
      <c r="P11" s="178"/>
      <c r="Q11" s="178"/>
      <c r="R11" s="178"/>
      <c r="S11" s="178"/>
      <c r="T11" s="178"/>
      <c r="U11" s="178"/>
      <c r="V11" s="178"/>
      <c r="W11" s="179"/>
      <c r="X11" s="3"/>
    </row>
    <row r="12" spans="2:24" s="2" customFormat="1" ht="18" outlineLevel="2" x14ac:dyDescent="0.25">
      <c r="B12" s="10"/>
      <c r="C12" s="10"/>
      <c r="D12" s="160" t="s">
        <v>57</v>
      </c>
      <c r="E12" s="160"/>
      <c r="F12" s="160"/>
      <c r="G12" s="160"/>
      <c r="H12" s="160"/>
      <c r="I12" s="74" cm="1">
        <f t="array" ref="I12">IF(SUMPRODUCT($N$30:$N$171,--(O30:O171&lt;&gt;""))&gt;0,SUMPRODUCT($N$30:$N$171,O30:O171)/SUMPRODUCT($N$30:$N$171,--(O30:O171&lt;&gt;"")),"")</f>
        <v>1</v>
      </c>
      <c r="J12" s="70"/>
      <c r="K12" s="180"/>
      <c r="L12" s="181"/>
      <c r="M12" s="181"/>
      <c r="N12" s="181"/>
      <c r="O12" s="181"/>
      <c r="P12" s="181"/>
      <c r="Q12" s="181"/>
      <c r="R12" s="181"/>
      <c r="S12" s="181"/>
      <c r="T12" s="181"/>
      <c r="U12" s="181"/>
      <c r="V12" s="181"/>
      <c r="W12" s="182"/>
      <c r="X12" s="3"/>
    </row>
    <row r="13" spans="2:24" s="2" customFormat="1" outlineLevel="2" x14ac:dyDescent="0.25">
      <c r="B13" s="10"/>
      <c r="C13" s="10"/>
      <c r="D13" s="176" t="str">
        <f>B26</f>
        <v>Step 1: Work plan pre-requisite</v>
      </c>
      <c r="E13" s="176"/>
      <c r="F13" s="176"/>
      <c r="G13" s="176"/>
      <c r="H13" s="176"/>
      <c r="I13" s="118" cm="1">
        <f t="array" ref="I13">IF(SUMPRODUCT(--(O30:O31&lt;&gt;""))&gt;0,SUMPRODUCT($N$30:$N$31,O30:O31)/SUMPRODUCT($N$30:$N$31,--(O30:O31&lt;&gt;"")),"")</f>
        <v>1</v>
      </c>
      <c r="J13" s="70"/>
      <c r="K13" s="180"/>
      <c r="L13" s="181"/>
      <c r="M13" s="181"/>
      <c r="N13" s="181"/>
      <c r="O13" s="181"/>
      <c r="P13" s="181"/>
      <c r="Q13" s="181"/>
      <c r="R13" s="181"/>
      <c r="S13" s="181"/>
      <c r="T13" s="181"/>
      <c r="U13" s="181"/>
      <c r="V13" s="181"/>
      <c r="W13" s="182"/>
      <c r="X13" s="3"/>
    </row>
    <row r="14" spans="2:24" s="2" customFormat="1" outlineLevel="2" x14ac:dyDescent="0.25">
      <c r="B14" s="10"/>
      <c r="C14" s="10"/>
      <c r="D14" s="176" t="str">
        <f>B33</f>
        <v>Step 2: Complete Test Point (TP) analysis for impacted NR CA configurations</v>
      </c>
      <c r="E14" s="176"/>
      <c r="F14" s="176"/>
      <c r="G14" s="176"/>
      <c r="H14" s="176"/>
      <c r="I14" s="118" cm="1">
        <f t="array" ref="I14">IF(SUMPRODUCT(--(O38:O39&lt;&gt;""))&gt;0,SUMPRODUCT($N$38:$N$39,O38:O39)/SUMPRODUCT($N$38:$N$39,--(O38:O39&lt;&gt;"")),"")</f>
        <v>1</v>
      </c>
      <c r="J14" s="70"/>
      <c r="K14" s="180"/>
      <c r="L14" s="181"/>
      <c r="M14" s="181"/>
      <c r="N14" s="181"/>
      <c r="O14" s="181"/>
      <c r="P14" s="181"/>
      <c r="Q14" s="181"/>
      <c r="R14" s="181"/>
      <c r="S14" s="181"/>
      <c r="T14" s="181"/>
      <c r="U14" s="181"/>
      <c r="V14" s="181"/>
      <c r="W14" s="182"/>
      <c r="X14" s="3"/>
    </row>
    <row r="15" spans="2:24" s="2" customFormat="1" outlineLevel="2" x14ac:dyDescent="0.25">
      <c r="B15" s="10"/>
      <c r="C15" s="10"/>
      <c r="D15" s="176" t="str">
        <f>B42</f>
        <v>Step 3.1: CR(s) to common test environment (TS 38.508-1)</v>
      </c>
      <c r="E15" s="176"/>
      <c r="F15" s="176"/>
      <c r="G15" s="176"/>
      <c r="H15" s="176"/>
      <c r="I15" s="118" cm="1">
        <f t="array" ref="I15">IF(SUMPRODUCT(--(O46:O51&lt;&gt;""))&gt;0,SUMPRODUCT($N$46:$N$51,O46:O51)/SUMPRODUCT($N$46:$N$51,--(O46:O51&lt;&gt;"")),"")</f>
        <v>1</v>
      </c>
      <c r="J15" s="70"/>
      <c r="K15" s="180"/>
      <c r="L15" s="181"/>
      <c r="M15" s="181"/>
      <c r="N15" s="181"/>
      <c r="O15" s="181"/>
      <c r="P15" s="181"/>
      <c r="Q15" s="181"/>
      <c r="R15" s="181"/>
      <c r="S15" s="181"/>
      <c r="T15" s="181"/>
      <c r="U15" s="181"/>
      <c r="V15" s="181"/>
      <c r="W15" s="182"/>
      <c r="X15" s="3"/>
    </row>
    <row r="16" spans="2:24" s="2" customFormat="1" outlineLevel="2" x14ac:dyDescent="0.25">
      <c r="B16" s="10"/>
      <c r="C16" s="10"/>
      <c r="D16" s="176" t="str">
        <f>B53</f>
        <v>Step 3.2: CR(s) to common clauses for RF / Performance testing area (TS 38.521-1)</v>
      </c>
      <c r="E16" s="176"/>
      <c r="F16" s="176"/>
      <c r="G16" s="176"/>
      <c r="H16" s="176"/>
      <c r="I16" s="118" cm="1">
        <f t="array" ref="I16">IF(SUMPRODUCT(--(O57:O67&lt;&gt;""))&gt;0,SUMPRODUCT($N$57:$N$67,O57:O67)/SUMPRODUCT($N$57:$N$67,--(O57:O67&lt;&gt;"")),"")</f>
        <v>1</v>
      </c>
      <c r="J16" s="70"/>
      <c r="K16" s="180"/>
      <c r="L16" s="181"/>
      <c r="M16" s="181"/>
      <c r="N16" s="181"/>
      <c r="O16" s="181"/>
      <c r="P16" s="181"/>
      <c r="Q16" s="181"/>
      <c r="R16" s="181"/>
      <c r="S16" s="181"/>
      <c r="T16" s="181"/>
      <c r="U16" s="181"/>
      <c r="V16" s="181"/>
      <c r="W16" s="182"/>
      <c r="X16" s="3"/>
    </row>
    <row r="17" spans="2:24" s="2" customFormat="1" outlineLevel="2" x14ac:dyDescent="0.25">
      <c r="B17" s="10"/>
      <c r="C17" s="10"/>
      <c r="D17" s="176" t="str">
        <f>B69</f>
        <v>Step 3.3: CR(s) for RF transmitter test cases (TS 38.521-1, clause 6)</v>
      </c>
      <c r="E17" s="176"/>
      <c r="F17" s="176"/>
      <c r="G17" s="176"/>
      <c r="H17" s="176"/>
      <c r="I17" s="118" cm="1">
        <f t="array" ref="I17">IF(SUMPRODUCT(--(O73:O127&lt;&gt;""))&gt;0,SUMPRODUCT($N$73:$N$127,O73:O127)/SUMPRODUCT($N$73:$N$127,--(O73:O127&lt;&gt;"")),"")</f>
        <v>1</v>
      </c>
      <c r="J17" s="70"/>
      <c r="K17" s="180"/>
      <c r="L17" s="181"/>
      <c r="M17" s="181"/>
      <c r="N17" s="181"/>
      <c r="O17" s="181"/>
      <c r="P17" s="181"/>
      <c r="Q17" s="181"/>
      <c r="R17" s="181"/>
      <c r="S17" s="181"/>
      <c r="T17" s="181"/>
      <c r="U17" s="181"/>
      <c r="V17" s="181"/>
      <c r="W17" s="182"/>
      <c r="X17" s="3"/>
    </row>
    <row r="18" spans="2:24" outlineLevel="2" x14ac:dyDescent="0.25">
      <c r="B18" s="10"/>
      <c r="C18" s="10"/>
      <c r="D18" s="176" t="str">
        <f>B129</f>
        <v>Step 3.4: CR(s) for RF receiver test cases (TS 38.521-1, clause 7)</v>
      </c>
      <c r="E18" s="176"/>
      <c r="F18" s="176"/>
      <c r="G18" s="176"/>
      <c r="H18" s="176"/>
      <c r="I18" s="118" cm="1">
        <f t="array" ref="I18">IF(SUMPRODUCT(--(O133:O147&lt;&gt;""))&gt;0,SUMPRODUCT($N$133:$N$147,O133:O147)/SUMPRODUCT($N$133:$N$147,--(O133:O147&lt;&gt;"")),"")</f>
        <v>1</v>
      </c>
      <c r="J18" s="70"/>
      <c r="K18" s="180"/>
      <c r="L18" s="181"/>
      <c r="M18" s="181"/>
      <c r="N18" s="181"/>
      <c r="O18" s="181"/>
      <c r="P18" s="181"/>
      <c r="Q18" s="181"/>
      <c r="R18" s="181"/>
      <c r="S18" s="181"/>
      <c r="T18" s="181"/>
      <c r="U18" s="181"/>
      <c r="V18" s="181"/>
      <c r="W18" s="182"/>
    </row>
    <row r="19" spans="2:24" outlineLevel="2" x14ac:dyDescent="0.25">
      <c r="B19" s="10"/>
      <c r="C19" s="10"/>
      <c r="D19" s="176" t="str">
        <f>B149</f>
        <v>Step 3.5: CR(s) for RRM and Location Services test cases (TS 38.533 and TS 37.571-1)</v>
      </c>
      <c r="E19" s="176"/>
      <c r="F19" s="176"/>
      <c r="G19" s="176"/>
      <c r="H19" s="176"/>
      <c r="I19" s="118" t="str" cm="1">
        <f t="array" ref="I19">IF(SUMPRODUCT(--(O154:O155&lt;&gt;""))&gt;0,SUMPRODUCT($N$154:$N$155,O154:O155)/SUMPRODUCT($N$154:$N$155,--(O154:O155&lt;&gt;"")),"")</f>
        <v/>
      </c>
      <c r="J19" s="70"/>
      <c r="K19" s="180"/>
      <c r="L19" s="181"/>
      <c r="M19" s="181"/>
      <c r="N19" s="181"/>
      <c r="O19" s="181"/>
      <c r="P19" s="181"/>
      <c r="Q19" s="181"/>
      <c r="R19" s="181"/>
      <c r="S19" s="181"/>
      <c r="T19" s="181"/>
      <c r="U19" s="181"/>
      <c r="V19" s="181"/>
      <c r="W19" s="182"/>
    </row>
    <row r="20" spans="2:24" outlineLevel="2" x14ac:dyDescent="0.25">
      <c r="B20" s="10"/>
      <c r="C20" s="10"/>
      <c r="D20" s="176" t="str">
        <f>B157</f>
        <v>Step 3.6: CRs to protocol test cases (TS 38.523-3)</v>
      </c>
      <c r="E20" s="176"/>
      <c r="F20" s="176"/>
      <c r="G20" s="176"/>
      <c r="H20" s="176"/>
      <c r="I20" s="118" t="str" cm="1">
        <f t="array" ref="I20">IF(SUMPRODUCT(--(O161:O162&lt;&gt;""))&gt;0,SUMPRODUCT($N$161:$N$162,O161:O162)/SUMPRODUCT($N$161:$N$162,--(O161:O162&lt;&gt;"")),"")</f>
        <v/>
      </c>
      <c r="J20" s="70"/>
      <c r="K20" s="180"/>
      <c r="L20" s="181"/>
      <c r="M20" s="181"/>
      <c r="N20" s="181"/>
      <c r="O20" s="181"/>
      <c r="P20" s="181"/>
      <c r="Q20" s="181"/>
      <c r="R20" s="181"/>
      <c r="S20" s="181"/>
      <c r="T20" s="181"/>
      <c r="U20" s="181"/>
      <c r="V20" s="181"/>
      <c r="W20" s="182"/>
    </row>
    <row r="21" spans="2:24" outlineLevel="2" x14ac:dyDescent="0.25">
      <c r="B21" s="10"/>
      <c r="C21" s="10"/>
      <c r="D21" s="176" t="str">
        <f>B164</f>
        <v>Step 4: CR(s) for new ICS/capabilities (TS 38.508-2)</v>
      </c>
      <c r="E21" s="176"/>
      <c r="F21" s="176"/>
      <c r="G21" s="176"/>
      <c r="H21" s="176"/>
      <c r="I21" s="118" t="str" cm="1">
        <f t="array" ref="I21">IF(SUMPRODUCT(--(O170:O171&lt;&gt;""))&gt;0,SUMPRODUCT($N$170:$N$171,O170:O171)/SUMPRODUCT($N$170:$N$171,--(O170:O171&lt;&gt;"")),"")</f>
        <v/>
      </c>
      <c r="J21" s="70"/>
      <c r="K21" s="180"/>
      <c r="L21" s="181"/>
      <c r="M21" s="181"/>
      <c r="N21" s="181"/>
      <c r="O21" s="181"/>
      <c r="P21" s="181"/>
      <c r="Q21" s="181"/>
      <c r="R21" s="181"/>
      <c r="S21" s="181"/>
      <c r="T21" s="181"/>
      <c r="U21" s="181"/>
      <c r="V21" s="181"/>
      <c r="W21" s="182"/>
    </row>
    <row r="22" spans="2:24" outlineLevel="2" x14ac:dyDescent="0.25">
      <c r="B22" s="10"/>
      <c r="C22" s="10"/>
      <c r="D22" s="73"/>
      <c r="E22" s="73"/>
      <c r="F22" s="73"/>
      <c r="G22" s="72"/>
      <c r="H22" s="71"/>
      <c r="I22" s="9"/>
      <c r="J22" s="70"/>
      <c r="K22" s="183"/>
      <c r="L22" s="184"/>
      <c r="M22" s="184"/>
      <c r="N22" s="184"/>
      <c r="O22" s="184"/>
      <c r="P22" s="184"/>
      <c r="Q22" s="184"/>
      <c r="R22" s="184"/>
      <c r="S22" s="184"/>
      <c r="T22" s="184"/>
      <c r="U22" s="184"/>
      <c r="V22" s="184"/>
      <c r="W22" s="185"/>
    </row>
    <row r="23" spans="2:24" ht="18" x14ac:dyDescent="0.25">
      <c r="B23" s="158" t="s">
        <v>56</v>
      </c>
      <c r="C23" s="158"/>
      <c r="D23" s="158"/>
      <c r="E23" s="158"/>
      <c r="F23" s="158"/>
      <c r="G23" s="158"/>
      <c r="H23" s="158"/>
      <c r="I23" s="158"/>
      <c r="J23" s="158"/>
      <c r="K23" s="158"/>
      <c r="L23" s="158"/>
      <c r="M23" s="69"/>
      <c r="N23" s="69"/>
      <c r="O23" s="69"/>
      <c r="P23" s="69"/>
      <c r="Q23" s="3"/>
      <c r="R23" s="2"/>
      <c r="S23" s="3"/>
      <c r="T23" s="3"/>
      <c r="U23" s="3"/>
      <c r="V23" s="3"/>
      <c r="W23" s="3"/>
    </row>
    <row r="24" spans="2:24" ht="15" outlineLevel="1" x14ac:dyDescent="0.25">
      <c r="B24" s="209" t="s">
        <v>55</v>
      </c>
      <c r="C24" s="210"/>
      <c r="D24" s="210"/>
      <c r="E24" s="210"/>
      <c r="F24" s="210"/>
      <c r="G24" s="210"/>
      <c r="H24" s="210"/>
      <c r="I24" s="210"/>
      <c r="J24" s="211" t="s">
        <v>54</v>
      </c>
      <c r="K24" s="212"/>
      <c r="L24" s="212"/>
      <c r="M24" s="213"/>
      <c r="N24" s="214" t="s">
        <v>55</v>
      </c>
      <c r="O24" s="215"/>
      <c r="P24" s="69"/>
      <c r="Q24" s="188" t="s">
        <v>54</v>
      </c>
      <c r="R24" s="189"/>
      <c r="S24" s="189"/>
      <c r="T24" s="189"/>
      <c r="U24" s="189"/>
      <c r="V24" s="189"/>
      <c r="W24" s="190"/>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91" t="s">
        <v>53</v>
      </c>
      <c r="C26" s="192"/>
      <c r="D26" s="192"/>
      <c r="E26" s="192"/>
      <c r="F26" s="192"/>
      <c r="G26" s="192"/>
      <c r="H26" s="192"/>
      <c r="I26" s="192"/>
      <c r="J26" s="192"/>
      <c r="K26" s="192"/>
      <c r="L26" s="192"/>
      <c r="M26" s="192"/>
      <c r="N26" s="192"/>
      <c r="O26" s="192"/>
      <c r="P26" s="28"/>
      <c r="Q26" s="28"/>
      <c r="R26" s="28"/>
      <c r="S26" s="28"/>
      <c r="T26" s="28"/>
      <c r="U26" s="28"/>
      <c r="V26" s="28"/>
      <c r="W26" s="27"/>
    </row>
    <row r="27" spans="2:24" outlineLevel="1" x14ac:dyDescent="0.25">
      <c r="B27" s="197" t="s">
        <v>19</v>
      </c>
      <c r="C27" s="197" t="s">
        <v>18</v>
      </c>
      <c r="D27" s="193" t="s">
        <v>17</v>
      </c>
      <c r="E27" s="193" t="s">
        <v>81</v>
      </c>
      <c r="F27" s="193" t="s">
        <v>15</v>
      </c>
      <c r="G27" s="193" t="s">
        <v>14</v>
      </c>
      <c r="H27" s="195" t="s">
        <v>104</v>
      </c>
      <c r="I27" s="193" t="s">
        <v>80</v>
      </c>
      <c r="J27" s="193" t="s">
        <v>12</v>
      </c>
      <c r="K27" s="193" t="s">
        <v>11</v>
      </c>
      <c r="L27" s="193" t="s">
        <v>10</v>
      </c>
      <c r="M27" s="195" t="s">
        <v>9</v>
      </c>
      <c r="N27" s="205" t="s">
        <v>8</v>
      </c>
      <c r="O27" s="193" t="s">
        <v>7</v>
      </c>
      <c r="P27" s="61"/>
      <c r="Q27" s="201" t="s">
        <v>6</v>
      </c>
      <c r="R27" s="202"/>
      <c r="S27" s="202"/>
      <c r="T27" s="202"/>
      <c r="U27" s="202"/>
      <c r="V27" s="202"/>
      <c r="W27" s="203"/>
    </row>
    <row r="28" spans="2:24" ht="33.75" outlineLevel="1" x14ac:dyDescent="0.25">
      <c r="B28" s="198"/>
      <c r="C28" s="200"/>
      <c r="D28" s="194"/>
      <c r="E28" s="194"/>
      <c r="F28" s="194"/>
      <c r="G28" s="194"/>
      <c r="H28" s="204"/>
      <c r="I28" s="194"/>
      <c r="J28" s="194"/>
      <c r="K28" s="194"/>
      <c r="L28" s="194"/>
      <c r="M28" s="196"/>
      <c r="N28" s="206"/>
      <c r="O28" s="194"/>
      <c r="P28" s="41"/>
      <c r="Q28" s="26" t="s">
        <v>52</v>
      </c>
      <c r="R28" s="60"/>
      <c r="S28" s="60"/>
      <c r="T28" s="60"/>
      <c r="U28" s="60"/>
      <c r="V28" s="60"/>
      <c r="W28" s="59"/>
    </row>
    <row r="29" spans="2:24" outlineLevel="1" x14ac:dyDescent="0.25">
      <c r="B29" s="199"/>
      <c r="C29" s="200"/>
      <c r="D29" s="194"/>
      <c r="E29" s="194"/>
      <c r="F29" s="194"/>
      <c r="G29" s="194"/>
      <c r="H29" s="204"/>
      <c r="I29" s="194"/>
      <c r="J29" s="194"/>
      <c r="K29" s="194"/>
      <c r="L29" s="194"/>
      <c r="M29" s="196"/>
      <c r="N29" s="206"/>
      <c r="O29" s="194"/>
      <c r="P29" s="58"/>
      <c r="Q29" s="17">
        <v>1</v>
      </c>
      <c r="R29" s="51">
        <v>1</v>
      </c>
      <c r="S29" s="51">
        <v>1</v>
      </c>
      <c r="T29" s="51">
        <v>1</v>
      </c>
      <c r="U29" s="51">
        <v>1</v>
      </c>
      <c r="V29" s="51">
        <v>1</v>
      </c>
      <c r="W29" s="51">
        <v>1</v>
      </c>
    </row>
    <row r="30" spans="2:24" s="2" customFormat="1" ht="33.75" outlineLevel="1" x14ac:dyDescent="0.25">
      <c r="B30" s="22" t="s">
        <v>102</v>
      </c>
      <c r="C30" s="21" t="s">
        <v>51</v>
      </c>
      <c r="D30" s="19" t="s">
        <v>50</v>
      </c>
      <c r="E30" s="19" t="s">
        <v>84</v>
      </c>
      <c r="F30" s="19" t="s">
        <v>85</v>
      </c>
      <c r="G30" s="19" t="s">
        <v>105</v>
      </c>
      <c r="H30" s="19" t="str">
        <f>IF(B30&lt;&gt;"",SUBSTITUTE(VLOOKUP(B30,LabelListLookUp,2,FALSE),", ","," &amp; CHAR(10)),"")</f>
        <v xml:space="preserve"> n2 CBW (25,30,40)</v>
      </c>
      <c r="I30" s="19" t="s">
        <v>410</v>
      </c>
      <c r="J30" s="19"/>
      <c r="K30" s="19" t="str">
        <f>WPtarget</f>
        <v>RAN5#95-e</v>
      </c>
      <c r="L30" s="19"/>
      <c r="M30" s="18"/>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2" customFormat="1" outlineLevel="1" x14ac:dyDescent="0.25">
      <c r="B31" s="207" t="s">
        <v>0</v>
      </c>
      <c r="C31" s="208"/>
      <c r="D31" s="208"/>
      <c r="E31" s="208"/>
      <c r="F31" s="208"/>
      <c r="G31" s="208"/>
      <c r="H31" s="208"/>
      <c r="I31" s="208"/>
      <c r="J31" s="208"/>
      <c r="K31" s="208"/>
      <c r="L31" s="208"/>
      <c r="M31" s="208"/>
      <c r="N31" s="208"/>
      <c r="O31" s="208"/>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91" t="s">
        <v>49</v>
      </c>
      <c r="C33" s="192"/>
      <c r="D33" s="192"/>
      <c r="E33" s="192"/>
      <c r="F33" s="192"/>
      <c r="G33" s="192"/>
      <c r="H33" s="192"/>
      <c r="I33" s="192"/>
      <c r="J33" s="192"/>
      <c r="K33" s="192"/>
      <c r="L33" s="192"/>
      <c r="M33" s="192"/>
      <c r="N33" s="192"/>
      <c r="O33" s="192"/>
      <c r="P33" s="28"/>
      <c r="Q33" s="28"/>
      <c r="R33" s="28"/>
      <c r="S33" s="28"/>
      <c r="T33" s="28"/>
      <c r="U33" s="28"/>
      <c r="V33" s="28"/>
      <c r="W33" s="27"/>
      <c r="X33" s="3"/>
    </row>
    <row r="34" spans="1:42" s="2" customFormat="1" ht="14.25" customHeight="1" outlineLevel="1" x14ac:dyDescent="0.25">
      <c r="B34" s="197" t="s">
        <v>19</v>
      </c>
      <c r="C34" s="197" t="s">
        <v>18</v>
      </c>
      <c r="D34" s="193" t="s">
        <v>17</v>
      </c>
      <c r="E34" s="193" t="s">
        <v>48</v>
      </c>
      <c r="F34" s="193" t="s">
        <v>15</v>
      </c>
      <c r="G34" s="193" t="s">
        <v>14</v>
      </c>
      <c r="H34" s="195" t="s">
        <v>104</v>
      </c>
      <c r="I34" s="193" t="s">
        <v>13</v>
      </c>
      <c r="J34" s="193" t="s">
        <v>12</v>
      </c>
      <c r="K34" s="193" t="s">
        <v>11</v>
      </c>
      <c r="L34" s="193" t="s">
        <v>10</v>
      </c>
      <c r="M34" s="195" t="s">
        <v>9</v>
      </c>
      <c r="N34" s="205" t="s">
        <v>8</v>
      </c>
      <c r="O34" s="193" t="s">
        <v>7</v>
      </c>
      <c r="P34" s="41"/>
      <c r="Q34" s="56" t="s">
        <v>6</v>
      </c>
      <c r="R34" s="55"/>
      <c r="S34" s="55"/>
      <c r="T34" s="55"/>
      <c r="U34" s="55"/>
      <c r="V34" s="55"/>
      <c r="W34" s="54"/>
      <c r="X34" s="3"/>
    </row>
    <row r="35" spans="1:42" s="2" customFormat="1" ht="33.75" outlineLevel="1" x14ac:dyDescent="0.25">
      <c r="B35" s="198"/>
      <c r="C35" s="200"/>
      <c r="D35" s="194"/>
      <c r="E35" s="194"/>
      <c r="F35" s="194"/>
      <c r="G35" s="194"/>
      <c r="H35" s="204"/>
      <c r="I35" s="194"/>
      <c r="J35" s="194"/>
      <c r="K35" s="194"/>
      <c r="L35" s="194"/>
      <c r="M35" s="196"/>
      <c r="N35" s="206"/>
      <c r="O35" s="194"/>
      <c r="P35" s="41"/>
      <c r="Q35" s="26" t="s">
        <v>47</v>
      </c>
      <c r="R35" s="53"/>
      <c r="S35" s="53"/>
      <c r="T35" s="53"/>
      <c r="U35" s="53"/>
      <c r="V35" s="53"/>
      <c r="W35" s="52"/>
      <c r="X35" s="3"/>
    </row>
    <row r="36" spans="1:42" s="2" customFormat="1" outlineLevel="1" x14ac:dyDescent="0.25">
      <c r="B36" s="199"/>
      <c r="C36" s="198"/>
      <c r="D36" s="194"/>
      <c r="E36" s="194"/>
      <c r="F36" s="194"/>
      <c r="G36" s="194"/>
      <c r="H36" s="218"/>
      <c r="I36" s="194"/>
      <c r="J36" s="194"/>
      <c r="K36" s="219"/>
      <c r="L36" s="194"/>
      <c r="M36" s="196"/>
      <c r="N36" s="206"/>
      <c r="O36" s="194"/>
      <c r="P36" s="41"/>
      <c r="Q36" s="17">
        <v>1</v>
      </c>
      <c r="R36" s="51">
        <v>1</v>
      </c>
      <c r="S36" s="51">
        <v>1</v>
      </c>
      <c r="T36" s="51">
        <v>1</v>
      </c>
      <c r="U36" s="51">
        <v>1</v>
      </c>
      <c r="V36" s="51">
        <v>1</v>
      </c>
      <c r="W36" s="51">
        <v>1</v>
      </c>
      <c r="X36" s="3"/>
    </row>
    <row r="37" spans="1:42" s="102" customFormat="1" ht="33.75" outlineLevel="1" x14ac:dyDescent="0.25">
      <c r="B37" s="124" t="s">
        <v>103</v>
      </c>
      <c r="C37" s="137" t="s">
        <v>271</v>
      </c>
      <c r="D37" s="126" t="s">
        <v>45</v>
      </c>
      <c r="E37" s="126" t="s">
        <v>44</v>
      </c>
      <c r="F37" s="126" t="s">
        <v>46</v>
      </c>
      <c r="G37" s="126" t="s">
        <v>273</v>
      </c>
      <c r="H37" s="127" t="str">
        <f>IF(B37&lt;&gt;"",SUBSTITUTE(VLOOKUP(B37,LabelListLookUp,2,FALSE),", ","," &amp; CHAR(10)),"")</f>
        <v/>
      </c>
      <c r="I37" s="126" t="s">
        <v>106</v>
      </c>
      <c r="J37" s="126"/>
      <c r="K37" s="127" t="str">
        <f>WPtarget</f>
        <v>RAN5#95-e</v>
      </c>
      <c r="L37" s="126"/>
      <c r="M37" s="138"/>
      <c r="N37" s="139">
        <v>1</v>
      </c>
      <c r="O37" s="129" t="str" cm="1">
        <f t="array" ref="O37">IF(AND(H37&lt;&gt;"",H37&lt;&gt;"-"),IF(SUMPRODUCT($Q$36:$W$36,--(Q37:W37&lt;&gt;""))&gt;0,SUMPRODUCT($Q$36:$W$36,Q37:W37)/SUMPRODUCT($Q$36:$W$36,--(Q37:W37&lt;&gt;"")),""),"")</f>
        <v/>
      </c>
      <c r="P37" s="41"/>
      <c r="Q37" s="15">
        <v>0</v>
      </c>
      <c r="R37" s="15"/>
      <c r="S37" s="15"/>
      <c r="T37" s="15"/>
      <c r="U37" s="15"/>
      <c r="V37" s="15"/>
      <c r="W37" s="15"/>
      <c r="X37" s="3"/>
    </row>
    <row r="38" spans="1:42" s="2" customFormat="1" ht="146.25" outlineLevel="1" x14ac:dyDescent="0.25">
      <c r="B38" s="22" t="s">
        <v>102</v>
      </c>
      <c r="C38" s="149" t="s">
        <v>272</v>
      </c>
      <c r="D38" s="19" t="s">
        <v>45</v>
      </c>
      <c r="E38" s="19" t="s">
        <v>44</v>
      </c>
      <c r="F38" s="19" t="s">
        <v>46</v>
      </c>
      <c r="G38" s="19" t="s">
        <v>274</v>
      </c>
      <c r="H38" s="19" t="str">
        <f>IF(B38&lt;&gt;"",SUBSTITUTE(VLOOKUP(B38,LabelListLookUp,2,FALSE),", ","," &amp; CHAR(10)),"")</f>
        <v xml:space="preserve"> n2 CBW (25,30,40)</v>
      </c>
      <c r="I38" s="19" t="s">
        <v>398</v>
      </c>
      <c r="J38" s="19"/>
      <c r="K38" s="19" t="str">
        <f>WPtarget</f>
        <v>RAN5#95-e</v>
      </c>
      <c r="L38" s="19"/>
      <c r="M38" s="18" t="s">
        <v>436</v>
      </c>
      <c r="N38" s="24">
        <v>1</v>
      </c>
      <c r="O38" s="16" cm="1">
        <f t="array" ref="O38">IF(AND(H38&lt;&gt;"",H38&lt;&gt;"-"),IF(SUMPRODUCT($Q$36:$W$36,--(Q38:W38&lt;&gt;""))&gt;0,SUMPRODUCT($Q$36:$W$36,Q38:W38)/SUMPRODUCT($Q$36:$W$36,--(Q38:W38&lt;&gt;"")),""),"")</f>
        <v>1</v>
      </c>
      <c r="P38" s="41"/>
      <c r="Q38" s="15">
        <v>1</v>
      </c>
      <c r="R38" s="15"/>
      <c r="S38" s="15"/>
      <c r="T38" s="15"/>
      <c r="U38" s="15"/>
      <c r="V38" s="15"/>
      <c r="W38" s="15"/>
      <c r="X38" s="3"/>
    </row>
    <row r="39" spans="1:42" s="2" customFormat="1" outlineLevel="1" x14ac:dyDescent="0.25">
      <c r="B39" s="207" t="s">
        <v>0</v>
      </c>
      <c r="C39" s="208"/>
      <c r="D39" s="208"/>
      <c r="E39" s="208"/>
      <c r="F39" s="208"/>
      <c r="G39" s="208"/>
      <c r="H39" s="208"/>
      <c r="I39" s="208"/>
      <c r="J39" s="208"/>
      <c r="K39" s="208"/>
      <c r="L39" s="208"/>
      <c r="M39" s="208"/>
      <c r="N39" s="208"/>
      <c r="O39" s="208"/>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216" t="s">
        <v>43</v>
      </c>
      <c r="C41" s="217"/>
      <c r="D41" s="217"/>
      <c r="E41" s="217"/>
      <c r="F41" s="217"/>
      <c r="G41" s="217"/>
      <c r="H41" s="217"/>
      <c r="I41" s="217"/>
      <c r="J41" s="217"/>
      <c r="K41" s="217"/>
      <c r="L41" s="217"/>
      <c r="M41" s="217"/>
      <c r="N41" s="217"/>
      <c r="O41" s="217"/>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91" t="s">
        <v>42</v>
      </c>
      <c r="C42" s="192"/>
      <c r="D42" s="192"/>
      <c r="E42" s="192"/>
      <c r="F42" s="192"/>
      <c r="G42" s="192"/>
      <c r="H42" s="192"/>
      <c r="I42" s="192"/>
      <c r="J42" s="192"/>
      <c r="K42" s="192"/>
      <c r="L42" s="192"/>
      <c r="M42" s="192"/>
      <c r="N42" s="192"/>
      <c r="O42" s="192"/>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97" t="s">
        <v>19</v>
      </c>
      <c r="C43" s="197" t="s">
        <v>18</v>
      </c>
      <c r="D43" s="193" t="s">
        <v>17</v>
      </c>
      <c r="E43" s="193" t="s">
        <v>16</v>
      </c>
      <c r="F43" s="193" t="s">
        <v>15</v>
      </c>
      <c r="G43" s="193" t="s">
        <v>14</v>
      </c>
      <c r="H43" s="195" t="s">
        <v>104</v>
      </c>
      <c r="I43" s="193" t="s">
        <v>13</v>
      </c>
      <c r="J43" s="193" t="s">
        <v>12</v>
      </c>
      <c r="K43" s="193" t="s">
        <v>11</v>
      </c>
      <c r="L43" s="193" t="s">
        <v>10</v>
      </c>
      <c r="M43" s="195" t="s">
        <v>9</v>
      </c>
      <c r="N43" s="223" t="s">
        <v>8</v>
      </c>
      <c r="O43" s="193" t="s">
        <v>7</v>
      </c>
      <c r="P43" s="41"/>
      <c r="Q43" s="201" t="s">
        <v>6</v>
      </c>
      <c r="R43" s="202"/>
      <c r="S43" s="202"/>
      <c r="T43" s="202"/>
      <c r="U43" s="202"/>
      <c r="V43" s="202"/>
      <c r="W43" s="203"/>
    </row>
    <row r="44" spans="1:42" ht="22.5" outlineLevel="1" x14ac:dyDescent="0.25">
      <c r="B44" s="198"/>
      <c r="C44" s="200"/>
      <c r="D44" s="219"/>
      <c r="E44" s="219"/>
      <c r="F44" s="219"/>
      <c r="G44" s="219"/>
      <c r="H44" s="204"/>
      <c r="I44" s="219"/>
      <c r="J44" s="219"/>
      <c r="K44" s="219"/>
      <c r="L44" s="219"/>
      <c r="M44" s="218"/>
      <c r="N44" s="224"/>
      <c r="O44" s="219"/>
      <c r="P44" s="41"/>
      <c r="Q44" s="26" t="s">
        <v>41</v>
      </c>
      <c r="R44" s="37"/>
      <c r="S44" s="37"/>
      <c r="T44" s="37"/>
      <c r="U44" s="37"/>
      <c r="V44" s="37"/>
      <c r="W44" s="37"/>
    </row>
    <row r="45" spans="1:42" outlineLevel="1" x14ac:dyDescent="0.25">
      <c r="B45" s="199"/>
      <c r="C45" s="198"/>
      <c r="D45" s="193"/>
      <c r="E45" s="193"/>
      <c r="F45" s="193"/>
      <c r="G45" s="193"/>
      <c r="H45" s="218"/>
      <c r="I45" s="193"/>
      <c r="J45" s="193"/>
      <c r="K45" s="193"/>
      <c r="L45" s="193"/>
      <c r="M45" s="195"/>
      <c r="N45" s="223"/>
      <c r="O45" s="193"/>
      <c r="P45" s="41"/>
      <c r="Q45" s="24">
        <v>1</v>
      </c>
      <c r="R45" s="36"/>
      <c r="S45" s="36"/>
      <c r="T45" s="36"/>
      <c r="U45" s="36"/>
      <c r="V45" s="36"/>
      <c r="W45" s="36"/>
    </row>
    <row r="46" spans="1:42" ht="45" customHeight="1" outlineLevel="1" x14ac:dyDescent="0.25">
      <c r="B46" s="124" t="s">
        <v>103</v>
      </c>
      <c r="C46" s="125" t="s">
        <v>90</v>
      </c>
      <c r="D46" s="126" t="s">
        <v>40</v>
      </c>
      <c r="E46" s="126" t="s">
        <v>38</v>
      </c>
      <c r="F46" s="126" t="s">
        <v>107</v>
      </c>
      <c r="G46" s="126" t="s">
        <v>111</v>
      </c>
      <c r="H46" s="127" t="str">
        <f>IF(B46&lt;&gt;"",SUBSTITUTE(VLOOKUP(B46,LabelListLookUp,2,FALSE),", ","," &amp; CHAR(10)),"")</f>
        <v/>
      </c>
      <c r="I46" s="128" t="s">
        <v>108</v>
      </c>
      <c r="J46" s="126"/>
      <c r="K46" s="127" t="str">
        <f>WPtarget</f>
        <v>RAN5#95-e</v>
      </c>
      <c r="L46" s="126"/>
      <c r="M46" s="138"/>
      <c r="N46" s="140">
        <v>1</v>
      </c>
      <c r="O46" s="129" t="str" cm="1">
        <f t="array" ref="O46">IF(AND(H46&lt;&gt;"",H46&lt;&gt;"-"),IF(SUMPRODUCT($Q$45:$W$45,--(Q46:W46&lt;&gt;""))&gt;0,SUMPRODUCT($Q$45:$W$45,Q46:W46)/SUMPRODUCT($Q$45:$W$45,--(Q46:W46&lt;&gt;"")),""),"")</f>
        <v/>
      </c>
      <c r="P46" s="41"/>
      <c r="Q46" s="15">
        <v>0</v>
      </c>
      <c r="R46" s="15"/>
      <c r="S46" s="15"/>
      <c r="T46" s="15"/>
      <c r="U46" s="15"/>
      <c r="V46" s="15"/>
      <c r="W46" s="15"/>
    </row>
    <row r="47" spans="1:42" ht="33.75" outlineLevel="1" x14ac:dyDescent="0.25">
      <c r="A47" s="97"/>
      <c r="B47" s="22" t="s">
        <v>102</v>
      </c>
      <c r="C47" s="21" t="s">
        <v>91</v>
      </c>
      <c r="D47" s="19" t="s">
        <v>40</v>
      </c>
      <c r="E47" s="19" t="s">
        <v>38</v>
      </c>
      <c r="F47" s="19" t="s">
        <v>107</v>
      </c>
      <c r="G47" s="19" t="s">
        <v>110</v>
      </c>
      <c r="H47" s="19" t="str">
        <f>IF(B47&lt;&gt;"",SUBSTITUTE(VLOOKUP(B47,LabelListLookUp,2,FALSE),", ","," &amp; CHAR(10)),"")</f>
        <v xml:space="preserve"> n2 CBW (25,30,40)</v>
      </c>
      <c r="I47" s="47" t="s">
        <v>109</v>
      </c>
      <c r="J47" s="19"/>
      <c r="K47" s="19" t="str">
        <f>WPtarget</f>
        <v>RAN5#95-e</v>
      </c>
      <c r="L47" s="19" t="s">
        <v>427</v>
      </c>
      <c r="M47" s="18"/>
      <c r="N47" s="46">
        <v>1</v>
      </c>
      <c r="O47" s="16" cm="1">
        <f t="array" ref="O47">IF(AND(H47&lt;&gt;"",H47&lt;&gt;"-"),IF(SUMPRODUCT($Q$45:$W$45,--(Q47:W47&lt;&gt;""))&gt;0,SUMPRODUCT($Q$45:$W$45,Q47:W47)/SUMPRODUCT($Q$45:$W$45,--(Q47:W47&lt;&gt;"")),""),"")</f>
        <v>1</v>
      </c>
      <c r="P47" s="41"/>
      <c r="Q47" s="15">
        <v>1</v>
      </c>
      <c r="R47" s="15"/>
      <c r="S47" s="15"/>
      <c r="T47" s="15"/>
      <c r="U47" s="15"/>
      <c r="V47" s="15"/>
      <c r="W47" s="15"/>
      <c r="Y47" s="97"/>
      <c r="Z47" s="97"/>
      <c r="AA47" s="97"/>
      <c r="AB47" s="97"/>
      <c r="AC47" s="97"/>
      <c r="AD47" s="97"/>
      <c r="AE47" s="97"/>
      <c r="AF47" s="97"/>
      <c r="AG47" s="97"/>
      <c r="AH47" s="97"/>
      <c r="AI47" s="97"/>
      <c r="AJ47" s="97"/>
      <c r="AK47" s="97"/>
      <c r="AL47" s="97"/>
      <c r="AM47" s="97"/>
      <c r="AN47" s="97"/>
      <c r="AO47" s="97"/>
      <c r="AP47" s="97"/>
    </row>
    <row r="48" spans="1:42" ht="45" customHeight="1" outlineLevel="1" x14ac:dyDescent="0.25">
      <c r="A48" s="102"/>
      <c r="B48" s="141" t="s">
        <v>103</v>
      </c>
      <c r="C48" s="142" t="s">
        <v>115</v>
      </c>
      <c r="D48" s="127" t="s">
        <v>40</v>
      </c>
      <c r="E48" s="127" t="s">
        <v>38</v>
      </c>
      <c r="F48" s="127" t="s">
        <v>107</v>
      </c>
      <c r="G48" s="127" t="s">
        <v>117</v>
      </c>
      <c r="H48" s="127" t="str">
        <f>IF(B48&lt;&gt;"",SUBSTITUTE(VLOOKUP(B48,LabelListLookUp,2,FALSE),", ","," &amp; CHAR(10)),"")</f>
        <v/>
      </c>
      <c r="I48" s="143" t="s">
        <v>119</v>
      </c>
      <c r="J48" s="127"/>
      <c r="K48" s="127" t="str">
        <f>WPtarget</f>
        <v>RAN5#95-e</v>
      </c>
      <c r="L48" s="127"/>
      <c r="M48" s="144"/>
      <c r="N48" s="145">
        <v>1</v>
      </c>
      <c r="O48" s="146" t="str" cm="1">
        <f t="array" ref="O48">IF(AND(H48&lt;&gt;"",H48&lt;&gt;"-"),IF(SUMPRODUCT($Q$45:$W$45,--(Q48:W48&lt;&gt;""))&gt;0,SUMPRODUCT($Q$45:$W$45,Q48:W48)/SUMPRODUCT($Q$45:$W$45,--(Q48:W48&lt;&gt;"")),""),"")</f>
        <v/>
      </c>
      <c r="P48" s="41"/>
      <c r="Q48" s="15">
        <v>0</v>
      </c>
      <c r="R48" s="15"/>
      <c r="S48" s="15"/>
      <c r="T48" s="15"/>
      <c r="U48" s="15"/>
      <c r="V48" s="15"/>
      <c r="W48" s="15"/>
      <c r="Y48" s="102"/>
      <c r="Z48" s="102"/>
      <c r="AA48" s="102"/>
      <c r="AB48" s="102"/>
      <c r="AC48" s="102"/>
      <c r="AD48" s="102"/>
      <c r="AE48" s="102"/>
      <c r="AF48" s="102"/>
      <c r="AG48" s="102"/>
      <c r="AH48" s="102"/>
      <c r="AI48" s="102"/>
      <c r="AJ48" s="102"/>
      <c r="AK48" s="102"/>
      <c r="AL48" s="102"/>
      <c r="AM48" s="102"/>
      <c r="AN48" s="102"/>
      <c r="AO48" s="102"/>
      <c r="AP48" s="102"/>
    </row>
    <row r="49" spans="1:42" ht="33.75" outlineLevel="1" x14ac:dyDescent="0.25">
      <c r="A49" s="102"/>
      <c r="B49" s="22" t="s">
        <v>102</v>
      </c>
      <c r="C49" s="21" t="s">
        <v>114</v>
      </c>
      <c r="D49" s="19" t="s">
        <v>40</v>
      </c>
      <c r="E49" s="19" t="s">
        <v>38</v>
      </c>
      <c r="F49" s="19" t="s">
        <v>118</v>
      </c>
      <c r="G49" s="19" t="s">
        <v>117</v>
      </c>
      <c r="H49" s="19" t="str">
        <f>IF(B49&lt;&gt;"",SUBSTITUTE(VLOOKUP(B49,LabelListLookUp,2,FALSE),", ","," &amp; CHAR(10)),"")</f>
        <v xml:space="preserve"> n2 CBW (25,30,40)</v>
      </c>
      <c r="I49" s="47" t="s">
        <v>238</v>
      </c>
      <c r="J49" s="19"/>
      <c r="K49" s="19" t="str">
        <f>WPtarget</f>
        <v>RAN5#95-e</v>
      </c>
      <c r="L49" s="123" t="s">
        <v>447</v>
      </c>
      <c r="M49" s="18" t="s">
        <v>448</v>
      </c>
      <c r="N49" s="46">
        <v>1</v>
      </c>
      <c r="O49" s="16" cm="1">
        <f t="array" ref="O49">IF(AND(H49&lt;&gt;"",H49&lt;&gt;"-"),IF(SUMPRODUCT($Q$45:$W$45,--(Q49:W49&lt;&gt;""))&gt;0,SUMPRODUCT($Q$45:$W$45,Q49:W49)/SUMPRODUCT($Q$45:$W$45,--(Q49:W49&lt;&gt;"")),""),"")</f>
        <v>1</v>
      </c>
      <c r="P49" s="41"/>
      <c r="Q49" s="15">
        <v>1</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45" outlineLevel="1" x14ac:dyDescent="0.25">
      <c r="B50" s="45" t="s">
        <v>103</v>
      </c>
      <c r="C50" s="50" t="s">
        <v>116</v>
      </c>
      <c r="D50" s="20" t="s">
        <v>39</v>
      </c>
      <c r="E50" s="20" t="s">
        <v>38</v>
      </c>
      <c r="F50" s="20" t="s">
        <v>112</v>
      </c>
      <c r="G50" s="20" t="s">
        <v>120</v>
      </c>
      <c r="H50" s="20" t="str">
        <f>IF(B50&lt;&gt;"",SUBSTITUTE(VLOOKUP(B50,LabelListLookUp,2,FALSE),", ","," &amp; CHAR(10)),"")</f>
        <v/>
      </c>
      <c r="I50" s="132" t="s">
        <v>113</v>
      </c>
      <c r="J50" s="20"/>
      <c r="K50" s="20" t="str">
        <f>WPtarget</f>
        <v>RAN5#95-e</v>
      </c>
      <c r="L50" s="20"/>
      <c r="M50" s="57"/>
      <c r="N50" s="147">
        <v>1</v>
      </c>
      <c r="O50" s="133" t="str" cm="1">
        <f t="array" ref="O50">IF(AND(H50&lt;&gt;"",H50&lt;&gt;"-"),IF(SUMPRODUCT($Q$45:$W$45,--(Q50:W50&lt;&gt;""))&gt;0,SUMPRODUCT($Q$45:$W$45,Q50:W50)/SUMPRODUCT($Q$45:$W$45,--(Q50:W50&lt;&gt;"")),""),"")</f>
        <v/>
      </c>
      <c r="P50" s="41"/>
      <c r="Q50" s="15">
        <v>0</v>
      </c>
      <c r="R50" s="15"/>
      <c r="S50" s="15"/>
      <c r="T50" s="15"/>
      <c r="U50" s="15"/>
      <c r="V50" s="15"/>
      <c r="W50" s="15"/>
    </row>
    <row r="51" spans="1:42" outlineLevel="1" x14ac:dyDescent="0.25">
      <c r="B51" s="220" t="s">
        <v>0</v>
      </c>
      <c r="C51" s="221"/>
      <c r="D51" s="221"/>
      <c r="E51" s="221"/>
      <c r="F51" s="221"/>
      <c r="G51" s="221"/>
      <c r="H51" s="221"/>
      <c r="I51" s="221"/>
      <c r="J51" s="221"/>
      <c r="K51" s="221"/>
      <c r="L51" s="221"/>
      <c r="M51" s="221"/>
      <c r="N51" s="221"/>
      <c r="O51" s="221"/>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91" t="s">
        <v>37</v>
      </c>
      <c r="C53" s="192"/>
      <c r="D53" s="192"/>
      <c r="E53" s="192"/>
      <c r="F53" s="192"/>
      <c r="G53" s="192"/>
      <c r="H53" s="192"/>
      <c r="I53" s="192"/>
      <c r="J53" s="192"/>
      <c r="K53" s="192"/>
      <c r="L53" s="192"/>
      <c r="M53" s="192"/>
      <c r="N53" s="192"/>
      <c r="O53" s="192"/>
      <c r="P53" s="28"/>
      <c r="Q53" s="28"/>
      <c r="R53" s="28"/>
      <c r="S53" s="28"/>
      <c r="T53" s="28"/>
      <c r="U53" s="28"/>
      <c r="V53" s="28"/>
      <c r="W53" s="27"/>
    </row>
    <row r="54" spans="1:42" ht="14.25" customHeight="1" outlineLevel="1" x14ac:dyDescent="0.25">
      <c r="B54" s="197" t="s">
        <v>19</v>
      </c>
      <c r="C54" s="197" t="s">
        <v>18</v>
      </c>
      <c r="D54" s="193" t="s">
        <v>17</v>
      </c>
      <c r="E54" s="193" t="s">
        <v>16</v>
      </c>
      <c r="F54" s="193" t="s">
        <v>15</v>
      </c>
      <c r="G54" s="193" t="s">
        <v>14</v>
      </c>
      <c r="H54" s="195" t="s">
        <v>104</v>
      </c>
      <c r="I54" s="193" t="s">
        <v>13</v>
      </c>
      <c r="J54" s="193" t="s">
        <v>12</v>
      </c>
      <c r="K54" s="193" t="s">
        <v>11</v>
      </c>
      <c r="L54" s="193" t="s">
        <v>10</v>
      </c>
      <c r="M54" s="195" t="s">
        <v>9</v>
      </c>
      <c r="N54" s="205" t="s">
        <v>8</v>
      </c>
      <c r="O54" s="193" t="s">
        <v>7</v>
      </c>
      <c r="P54" s="41"/>
      <c r="Q54" s="201" t="s">
        <v>6</v>
      </c>
      <c r="R54" s="202"/>
      <c r="S54" s="202"/>
      <c r="T54" s="202"/>
      <c r="U54" s="202"/>
      <c r="V54" s="202"/>
      <c r="W54" s="203"/>
    </row>
    <row r="55" spans="1:42" ht="22.5" outlineLevel="1" x14ac:dyDescent="0.25">
      <c r="B55" s="198"/>
      <c r="C55" s="200"/>
      <c r="D55" s="219"/>
      <c r="E55" s="219"/>
      <c r="F55" s="219"/>
      <c r="G55" s="219"/>
      <c r="H55" s="204"/>
      <c r="I55" s="219"/>
      <c r="J55" s="219"/>
      <c r="K55" s="219"/>
      <c r="L55" s="219"/>
      <c r="M55" s="218"/>
      <c r="N55" s="222"/>
      <c r="O55" s="219"/>
      <c r="P55" s="41"/>
      <c r="Q55" s="26" t="s">
        <v>36</v>
      </c>
      <c r="R55" s="37"/>
      <c r="S55" s="37"/>
      <c r="T55" s="37"/>
      <c r="U55" s="37"/>
      <c r="V55" s="37"/>
      <c r="W55" s="37"/>
    </row>
    <row r="56" spans="1:42" outlineLevel="1" x14ac:dyDescent="0.25">
      <c r="B56" s="199"/>
      <c r="C56" s="198"/>
      <c r="D56" s="193"/>
      <c r="E56" s="193"/>
      <c r="F56" s="193"/>
      <c r="G56" s="193"/>
      <c r="H56" s="218"/>
      <c r="I56" s="193"/>
      <c r="J56" s="193"/>
      <c r="K56" s="193"/>
      <c r="L56" s="193"/>
      <c r="M56" s="195"/>
      <c r="N56" s="205"/>
      <c r="O56" s="193"/>
      <c r="P56" s="41"/>
      <c r="Q56" s="24">
        <v>1</v>
      </c>
      <c r="R56" s="36"/>
      <c r="S56" s="36"/>
      <c r="T56" s="36"/>
      <c r="U56" s="36"/>
      <c r="V56" s="36"/>
      <c r="W56" s="36"/>
    </row>
    <row r="57" spans="1:42" ht="22.5" outlineLevel="1" x14ac:dyDescent="0.25">
      <c r="B57" s="124" t="s">
        <v>103</v>
      </c>
      <c r="C57" s="125" t="s">
        <v>35</v>
      </c>
      <c r="D57" s="126" t="s">
        <v>449</v>
      </c>
      <c r="E57" s="126" t="s">
        <v>26</v>
      </c>
      <c r="F57" s="126">
        <v>5.2</v>
      </c>
      <c r="G57" s="126" t="s">
        <v>129</v>
      </c>
      <c r="H57" s="127" t="str">
        <f t="shared" ref="H57:H66" si="0">IF(B57&lt;&gt;"",SUBSTITUTE(VLOOKUP(B57,LabelListLookUp,2,FALSE),", ","," &amp; CHAR(10)),"")</f>
        <v/>
      </c>
      <c r="I57" s="128" t="s">
        <v>135</v>
      </c>
      <c r="J57" s="126"/>
      <c r="K57" s="127" t="str">
        <f t="shared" ref="K57:K66" si="1">WPtarget</f>
        <v>RAN5#95-e</v>
      </c>
      <c r="L57" s="126"/>
      <c r="M57" s="138"/>
      <c r="N57" s="140">
        <v>1</v>
      </c>
      <c r="O57" s="129" t="str" cm="1">
        <f t="array" ref="O57">IF(AND(H57&lt;&gt;"",H57&lt;&gt;"-"),IF(SUMPRODUCT($Q$56:$W$56,--(Q57:W57&lt;&gt;""))&gt;0,SUMPRODUCT($Q$56:$W$56,Q57:W57)/SUMPRODUCT($Q$56:$W$56,--(Q57:W57&lt;&gt;"")),""),"")</f>
        <v/>
      </c>
      <c r="P57" s="41"/>
      <c r="Q57" s="15">
        <v>0</v>
      </c>
      <c r="R57" s="15"/>
      <c r="S57" s="15"/>
      <c r="T57" s="15"/>
      <c r="U57" s="15"/>
      <c r="V57" s="15"/>
      <c r="W57" s="15"/>
    </row>
    <row r="58" spans="1:42" ht="22.5" outlineLevel="1" x14ac:dyDescent="0.25">
      <c r="A58" s="102"/>
      <c r="B58" s="22" t="s">
        <v>102</v>
      </c>
      <c r="C58" s="21" t="s">
        <v>34</v>
      </c>
      <c r="D58" s="19" t="s">
        <v>449</v>
      </c>
      <c r="E58" s="19" t="s">
        <v>26</v>
      </c>
      <c r="F58" s="19" t="s">
        <v>239</v>
      </c>
      <c r="G58" s="19" t="s">
        <v>240</v>
      </c>
      <c r="H58" s="19" t="str">
        <f t="shared" ref="H58" si="2">IF(B58&lt;&gt;"",SUBSTITUTE(VLOOKUP(B58,LabelListLookUp,2,FALSE),", ","," &amp; CHAR(10)),"")</f>
        <v xml:space="preserve"> n2 CBW (25,30,40)</v>
      </c>
      <c r="I58" s="47" t="s">
        <v>241</v>
      </c>
      <c r="J58" s="19"/>
      <c r="K58" s="19" t="str">
        <f t="shared" si="1"/>
        <v>RAN5#95-e</v>
      </c>
      <c r="L58" s="19"/>
      <c r="M58" s="18" t="s">
        <v>428</v>
      </c>
      <c r="N58" s="46">
        <v>1</v>
      </c>
      <c r="O58" s="16" cm="1">
        <f t="array" ref="O58">IF(AND(H58&lt;&gt;"",H58&lt;&gt;"-"),IF(SUMPRODUCT($Q$56:$W$56,--(Q58:W58&lt;&gt;""))&gt;0,SUMPRODUCT($Q$56:$W$56,Q58:W58)/SUMPRODUCT($Q$56:$W$56,--(Q58:W58&lt;&gt;"")),""),"")</f>
        <v>1</v>
      </c>
      <c r="P58" s="41"/>
      <c r="Q58" s="15">
        <v>1</v>
      </c>
      <c r="R58" s="15"/>
      <c r="S58" s="15"/>
      <c r="T58" s="15"/>
      <c r="U58" s="15"/>
      <c r="V58" s="15"/>
      <c r="W58" s="15"/>
      <c r="Y58" s="102"/>
      <c r="Z58" s="102"/>
      <c r="AA58" s="102"/>
      <c r="AB58" s="102"/>
      <c r="AC58" s="102"/>
      <c r="AD58" s="102"/>
      <c r="AE58" s="102"/>
      <c r="AF58" s="102"/>
      <c r="AG58" s="102"/>
      <c r="AH58" s="102"/>
      <c r="AI58" s="102"/>
      <c r="AJ58" s="102"/>
      <c r="AK58" s="102"/>
      <c r="AL58" s="102"/>
      <c r="AM58" s="102"/>
      <c r="AN58" s="102"/>
      <c r="AO58" s="102"/>
      <c r="AP58" s="102"/>
    </row>
    <row r="59" spans="1:42" ht="22.5" outlineLevel="1" x14ac:dyDescent="0.25">
      <c r="B59" s="22" t="s">
        <v>4</v>
      </c>
      <c r="C59" s="21" t="s">
        <v>126</v>
      </c>
      <c r="D59" s="19" t="s">
        <v>449</v>
      </c>
      <c r="E59" s="19" t="s">
        <v>26</v>
      </c>
      <c r="F59" s="19" t="s">
        <v>121</v>
      </c>
      <c r="G59" s="19" t="s">
        <v>130</v>
      </c>
      <c r="H59" s="19" t="str">
        <f t="shared" si="0"/>
        <v xml:space="preserve"> n2 CBW (25,30,40)</v>
      </c>
      <c r="I59" s="47" t="s">
        <v>136</v>
      </c>
      <c r="J59" s="19"/>
      <c r="K59" s="19" t="str">
        <f t="shared" si="1"/>
        <v>RAN5#95-e</v>
      </c>
      <c r="L59" s="123" t="s">
        <v>446</v>
      </c>
      <c r="M59" s="18" t="s">
        <v>445</v>
      </c>
      <c r="N59" s="46">
        <v>1</v>
      </c>
      <c r="O59" s="16" cm="1">
        <f t="array" ref="O59">IF(AND(H59&lt;&gt;"",H59&lt;&gt;"-"),IF(SUMPRODUCT($Q$56:$W$56,--(Q59:W59&lt;&gt;""))&gt;0,SUMPRODUCT($Q$56:$W$56,Q59:W59)/SUMPRODUCT($Q$56:$W$56,--(Q59:W59&lt;&gt;"")),""),"")</f>
        <v>1</v>
      </c>
      <c r="P59" s="41"/>
      <c r="Q59" s="15">
        <v>1</v>
      </c>
      <c r="R59" s="15"/>
      <c r="S59" s="15"/>
      <c r="T59" s="15"/>
      <c r="U59" s="15"/>
      <c r="V59" s="15"/>
      <c r="W59" s="15"/>
    </row>
    <row r="60" spans="1:42" ht="33.75" outlineLevel="1" x14ac:dyDescent="0.25">
      <c r="B60" s="45" t="s">
        <v>103</v>
      </c>
      <c r="C60" s="50" t="s">
        <v>127</v>
      </c>
      <c r="D60" s="20" t="s">
        <v>449</v>
      </c>
      <c r="E60" s="20" t="s">
        <v>26</v>
      </c>
      <c r="F60" s="20" t="s">
        <v>122</v>
      </c>
      <c r="G60" s="20" t="s">
        <v>131</v>
      </c>
      <c r="H60" s="20" t="str">
        <f t="shared" si="0"/>
        <v/>
      </c>
      <c r="I60" s="132" t="s">
        <v>139</v>
      </c>
      <c r="J60" s="20"/>
      <c r="K60" s="20" t="str">
        <f t="shared" si="1"/>
        <v>RAN5#95-e</v>
      </c>
      <c r="L60" s="20"/>
      <c r="M60" s="57"/>
      <c r="N60" s="147">
        <v>1</v>
      </c>
      <c r="O60" s="133" t="str" cm="1">
        <f t="array" ref="O60">IF(AND(H60&lt;&gt;"",H60&lt;&gt;"-"),IF(SUMPRODUCT($Q$56:$W$56,--(Q60:W60&lt;&gt;""))&gt;0,SUMPRODUCT($Q$56:$W$56,Q60:W60)/SUMPRODUCT($Q$56:$W$56,--(Q60:W60&lt;&gt;"")),""),"")</f>
        <v/>
      </c>
      <c r="P60" s="41"/>
      <c r="Q60" s="15">
        <v>0</v>
      </c>
      <c r="R60" s="15"/>
      <c r="S60" s="15"/>
      <c r="T60" s="15"/>
      <c r="U60" s="15"/>
      <c r="V60" s="15"/>
      <c r="W60" s="15"/>
    </row>
    <row r="61" spans="1:42" ht="22.5" outlineLevel="1" x14ac:dyDescent="0.25">
      <c r="A61" s="102"/>
      <c r="B61" s="22" t="s">
        <v>103</v>
      </c>
      <c r="C61" s="21" t="s">
        <v>128</v>
      </c>
      <c r="D61" s="19" t="s">
        <v>449</v>
      </c>
      <c r="E61" s="19" t="s">
        <v>26</v>
      </c>
      <c r="F61" s="19" t="s">
        <v>123</v>
      </c>
      <c r="G61" s="19" t="s">
        <v>132</v>
      </c>
      <c r="H61" s="20" t="str">
        <f t="shared" ref="H61:H63" si="3">IF(B61&lt;&gt;"",SUBSTITUTE(VLOOKUP(B61,LabelListLookUp,2,FALSE),", ","," &amp; CHAR(10)),"")</f>
        <v/>
      </c>
      <c r="I61" s="47" t="s">
        <v>137</v>
      </c>
      <c r="J61" s="19"/>
      <c r="K61" s="20" t="str">
        <f t="shared" si="1"/>
        <v>RAN5#95-e</v>
      </c>
      <c r="L61" s="19"/>
      <c r="M61" s="18"/>
      <c r="N61" s="46">
        <v>1</v>
      </c>
      <c r="O61" s="16" t="str" cm="1">
        <f t="array" ref="O61">IF(AND(H61&lt;&gt;"",H61&lt;&gt;"-"),IF(SUMPRODUCT($Q$56:$W$56,--(Q61:W61&lt;&gt;""))&gt;0,SUMPRODUCT($Q$56:$W$56,Q61:W61)/SUMPRODUCT($Q$56:$W$56,--(Q61:W61&lt;&gt;"")),""),"")</f>
        <v/>
      </c>
      <c r="P61" s="41"/>
      <c r="Q61" s="15">
        <v>0</v>
      </c>
      <c r="R61" s="15"/>
      <c r="S61" s="15"/>
      <c r="T61" s="15"/>
      <c r="U61" s="15"/>
      <c r="V61" s="15"/>
      <c r="W61" s="15"/>
      <c r="Y61" s="102"/>
      <c r="Z61" s="102"/>
      <c r="AA61" s="102"/>
      <c r="AB61" s="102"/>
      <c r="AC61" s="102"/>
      <c r="AD61" s="102"/>
      <c r="AE61" s="102"/>
      <c r="AF61" s="102"/>
      <c r="AG61" s="102"/>
      <c r="AH61" s="102"/>
      <c r="AI61" s="102"/>
      <c r="AJ61" s="102"/>
      <c r="AK61" s="102"/>
      <c r="AL61" s="102"/>
      <c r="AM61" s="102"/>
      <c r="AN61" s="102"/>
      <c r="AO61" s="102"/>
      <c r="AP61" s="102"/>
    </row>
    <row r="62" spans="1:42" ht="22.5" outlineLevel="1" x14ac:dyDescent="0.25">
      <c r="A62" s="102"/>
      <c r="B62" s="22" t="s">
        <v>103</v>
      </c>
      <c r="C62" s="21" t="s">
        <v>33</v>
      </c>
      <c r="D62" s="19" t="s">
        <v>449</v>
      </c>
      <c r="E62" s="19" t="s">
        <v>26</v>
      </c>
      <c r="F62" s="19" t="s">
        <v>124</v>
      </c>
      <c r="G62" s="19" t="s">
        <v>133</v>
      </c>
      <c r="H62" s="20" t="str">
        <f t="shared" si="3"/>
        <v/>
      </c>
      <c r="I62" s="47" t="s">
        <v>138</v>
      </c>
      <c r="J62" s="19"/>
      <c r="K62" s="20" t="str">
        <f t="shared" si="1"/>
        <v>RAN5#95-e</v>
      </c>
      <c r="L62" s="19"/>
      <c r="M62" s="18"/>
      <c r="N62" s="35">
        <v>1</v>
      </c>
      <c r="O62" s="16" t="str" cm="1">
        <f t="array" ref="O62">IF(AND(H62&lt;&gt;"",H62&lt;&gt;"-"),IF(SUMPRODUCT($Q$56:$W$56,--(Q62:W62&lt;&gt;""))&gt;0,SUMPRODUCT($Q$56:$W$56,Q62:W62)/SUMPRODUCT($Q$56:$W$56,--(Q62:W62&lt;&gt;"")),""),"")</f>
        <v/>
      </c>
      <c r="P62" s="41"/>
      <c r="Q62" s="15">
        <v>0</v>
      </c>
      <c r="R62" s="15"/>
      <c r="S62" s="15"/>
      <c r="T62" s="15"/>
      <c r="U62" s="15"/>
      <c r="V62" s="15"/>
      <c r="W62" s="15"/>
      <c r="Y62" s="102"/>
      <c r="Z62" s="102"/>
      <c r="AA62" s="102"/>
      <c r="AB62" s="102"/>
      <c r="AC62" s="102"/>
      <c r="AD62" s="102"/>
      <c r="AE62" s="102"/>
      <c r="AF62" s="102"/>
      <c r="AG62" s="102"/>
      <c r="AH62" s="102"/>
      <c r="AI62" s="102"/>
      <c r="AJ62" s="102"/>
      <c r="AK62" s="102"/>
      <c r="AL62" s="102"/>
      <c r="AM62" s="102"/>
      <c r="AN62" s="102"/>
      <c r="AO62" s="102"/>
      <c r="AP62" s="102"/>
    </row>
    <row r="63" spans="1:42" ht="47.25" customHeight="1" outlineLevel="1" x14ac:dyDescent="0.25">
      <c r="A63" s="102"/>
      <c r="B63" s="124" t="s">
        <v>103</v>
      </c>
      <c r="C63" s="125" t="s">
        <v>32</v>
      </c>
      <c r="D63" s="126" t="s">
        <v>449</v>
      </c>
      <c r="E63" s="126" t="s">
        <v>26</v>
      </c>
      <c r="F63" s="126" t="s">
        <v>125</v>
      </c>
      <c r="G63" s="126" t="s">
        <v>134</v>
      </c>
      <c r="H63" s="127" t="str">
        <f t="shared" si="3"/>
        <v/>
      </c>
      <c r="I63" s="128" t="s">
        <v>251</v>
      </c>
      <c r="J63" s="126"/>
      <c r="K63" s="127" t="str">
        <f t="shared" si="1"/>
        <v>RAN5#95-e</v>
      </c>
      <c r="L63" s="126"/>
      <c r="M63" s="138"/>
      <c r="N63" s="35">
        <v>1</v>
      </c>
      <c r="O63" s="129" t="str" cm="1">
        <f t="array" ref="O63">IF(AND(H63&lt;&gt;"",H63&lt;&gt;"-"),IF(SUMPRODUCT($Q$56:$W$56,--(Q63:W63&lt;&gt;""))&gt;0,SUMPRODUCT($Q$56:$W$56,Q63:W63)/SUMPRODUCT($Q$56:$W$56,--(Q63:W63&lt;&gt;"")),""),"")</f>
        <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22.5" outlineLevel="1" x14ac:dyDescent="0.25">
      <c r="A64" s="97"/>
      <c r="B64" s="22" t="s">
        <v>102</v>
      </c>
      <c r="C64" s="21" t="s">
        <v>31</v>
      </c>
      <c r="D64" s="19" t="s">
        <v>449</v>
      </c>
      <c r="E64" s="19" t="s">
        <v>26</v>
      </c>
      <c r="F64" s="19" t="s">
        <v>242</v>
      </c>
      <c r="G64" s="19" t="s">
        <v>245</v>
      </c>
      <c r="H64" s="19" t="str">
        <f t="shared" si="0"/>
        <v xml:space="preserve"> n2 CBW (25,30,40)</v>
      </c>
      <c r="I64" s="47" t="s">
        <v>248</v>
      </c>
      <c r="J64" s="19"/>
      <c r="K64" s="19" t="str">
        <f t="shared" si="1"/>
        <v>RAN5#95-e</v>
      </c>
      <c r="L64" s="19"/>
      <c r="M64" s="18" t="s">
        <v>437</v>
      </c>
      <c r="N64" s="46">
        <v>1</v>
      </c>
      <c r="O64" s="16" cm="1">
        <f t="array" ref="O64">IF(AND(H64&lt;&gt;"",H64&lt;&gt;"-"),IF(SUMPRODUCT($Q$56:$W$56,--(Q64:W64&lt;&gt;""))&gt;0,SUMPRODUCT($Q$56:$W$56,Q64:W64)/SUMPRODUCT($Q$56:$W$56,--(Q64:W64&lt;&gt;"")),""),"")</f>
        <v>1</v>
      </c>
      <c r="P64" s="41"/>
      <c r="Q64" s="15">
        <v>1</v>
      </c>
      <c r="R64" s="15"/>
      <c r="S64" s="15"/>
      <c r="T64" s="15"/>
      <c r="U64" s="15"/>
      <c r="V64" s="15"/>
      <c r="W64" s="15"/>
      <c r="Y64" s="97"/>
      <c r="Z64" s="97"/>
      <c r="AA64" s="97"/>
      <c r="AB64" s="97"/>
      <c r="AC64" s="97"/>
      <c r="AD64" s="97"/>
      <c r="AE64" s="97"/>
      <c r="AF64" s="97"/>
      <c r="AG64" s="97"/>
      <c r="AH64" s="97"/>
      <c r="AI64" s="97"/>
      <c r="AJ64" s="97"/>
      <c r="AK64" s="97"/>
      <c r="AL64" s="97"/>
      <c r="AM64" s="97"/>
      <c r="AN64" s="97"/>
      <c r="AO64" s="97"/>
      <c r="AP64" s="97"/>
    </row>
    <row r="65" spans="1:42" ht="22.5" outlineLevel="1" x14ac:dyDescent="0.25">
      <c r="B65" s="22" t="s">
        <v>102</v>
      </c>
      <c r="C65" s="21" t="s">
        <v>30</v>
      </c>
      <c r="D65" s="19" t="s">
        <v>449</v>
      </c>
      <c r="E65" s="19" t="s">
        <v>26</v>
      </c>
      <c r="F65" s="19" t="s">
        <v>243</v>
      </c>
      <c r="G65" s="19" t="s">
        <v>246</v>
      </c>
      <c r="H65" s="19" t="str">
        <f t="shared" si="0"/>
        <v xml:space="preserve"> n2 CBW (25,30,40)</v>
      </c>
      <c r="I65" s="47" t="s">
        <v>250</v>
      </c>
      <c r="J65" s="19"/>
      <c r="K65" s="19" t="str">
        <f t="shared" si="1"/>
        <v>RAN5#95-e</v>
      </c>
      <c r="L65" s="19"/>
      <c r="M65" s="18" t="s">
        <v>437</v>
      </c>
      <c r="N65" s="46">
        <v>1</v>
      </c>
      <c r="O65" s="16" cm="1">
        <f t="array" ref="O65">IF(AND(H65&lt;&gt;"",H65&lt;&gt;"-"),IF(SUMPRODUCT($Q$56:$W$56,--(Q65:W65&lt;&gt;""))&gt;0,SUMPRODUCT($Q$56:$W$56,Q65:W65)/SUMPRODUCT($Q$56:$W$56,--(Q65:W65&lt;&gt;"")),""),"")</f>
        <v>1</v>
      </c>
      <c r="P65" s="41"/>
      <c r="Q65" s="15">
        <v>1</v>
      </c>
      <c r="R65" s="15"/>
      <c r="S65" s="15"/>
      <c r="T65" s="15"/>
      <c r="U65" s="15"/>
      <c r="V65" s="15"/>
      <c r="W65" s="15"/>
    </row>
    <row r="66" spans="1:42" ht="22.5" outlineLevel="1" x14ac:dyDescent="0.25">
      <c r="A66" s="97"/>
      <c r="B66" s="22" t="s">
        <v>102</v>
      </c>
      <c r="C66" s="21" t="s">
        <v>29</v>
      </c>
      <c r="D66" s="19" t="s">
        <v>449</v>
      </c>
      <c r="E66" s="19" t="s">
        <v>26</v>
      </c>
      <c r="F66" s="19" t="s">
        <v>244</v>
      </c>
      <c r="G66" s="19" t="s">
        <v>247</v>
      </c>
      <c r="H66" s="19" t="str">
        <f t="shared" si="0"/>
        <v xml:space="preserve"> n2 CBW (25,30,40)</v>
      </c>
      <c r="I66" s="47" t="s">
        <v>249</v>
      </c>
      <c r="J66" s="19"/>
      <c r="K66" s="19" t="str">
        <f t="shared" si="1"/>
        <v>RAN5#95-e</v>
      </c>
      <c r="L66" s="19"/>
      <c r="M66" s="18" t="s">
        <v>437</v>
      </c>
      <c r="N66" s="46">
        <v>1</v>
      </c>
      <c r="O66" s="16" cm="1">
        <f t="array" ref="O66">IF(AND(H66&lt;&gt;"",H66&lt;&gt;"-"),IF(SUMPRODUCT($Q$56:$W$56,--(Q66:W66&lt;&gt;""))&gt;0,SUMPRODUCT($Q$56:$W$56,Q66:W66)/SUMPRODUCT($Q$56:$W$56,--(Q66:W66&lt;&gt;"")),""),"")</f>
        <v>1</v>
      </c>
      <c r="P66" s="41"/>
      <c r="Q66" s="15">
        <v>1</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outlineLevel="1" x14ac:dyDescent="0.25">
      <c r="B67" s="207" t="s">
        <v>0</v>
      </c>
      <c r="C67" s="208"/>
      <c r="D67" s="208"/>
      <c r="E67" s="208"/>
      <c r="F67" s="208"/>
      <c r="G67" s="208"/>
      <c r="H67" s="208"/>
      <c r="I67" s="208"/>
      <c r="J67" s="208"/>
      <c r="K67" s="208"/>
      <c r="L67" s="208"/>
      <c r="M67" s="208"/>
      <c r="N67" s="208"/>
      <c r="O67" s="208"/>
      <c r="P67" s="13"/>
      <c r="Q67" s="13"/>
      <c r="R67" s="13"/>
      <c r="S67" s="13"/>
      <c r="T67" s="13"/>
      <c r="U67" s="13"/>
      <c r="V67" s="13"/>
      <c r="W67" s="12"/>
    </row>
    <row r="68" spans="1:42" s="2" customFormat="1" outlineLevel="1" x14ac:dyDescent="0.25">
      <c r="B68" s="30"/>
      <c r="C68" s="30"/>
      <c r="D68" s="29"/>
      <c r="E68" s="29"/>
      <c r="F68" s="29"/>
      <c r="G68" s="29"/>
      <c r="H68" s="29"/>
      <c r="I68" s="29"/>
      <c r="J68" s="29"/>
      <c r="K68" s="29"/>
      <c r="L68" s="29"/>
      <c r="M68" s="29"/>
      <c r="N68" s="29"/>
      <c r="O68" s="29"/>
      <c r="P68" s="29"/>
      <c r="Q68" s="29"/>
      <c r="R68" s="29"/>
      <c r="S68" s="29"/>
      <c r="T68" s="29"/>
      <c r="U68" s="29"/>
      <c r="V68" s="29"/>
      <c r="W68" s="29"/>
      <c r="X68" s="3"/>
    </row>
    <row r="69" spans="1:42" ht="18" x14ac:dyDescent="0.25">
      <c r="B69" s="191" t="s">
        <v>411</v>
      </c>
      <c r="C69" s="192"/>
      <c r="D69" s="192"/>
      <c r="E69" s="192"/>
      <c r="F69" s="192"/>
      <c r="G69" s="192"/>
      <c r="H69" s="192"/>
      <c r="I69" s="192"/>
      <c r="J69" s="192"/>
      <c r="K69" s="192"/>
      <c r="L69" s="192"/>
      <c r="M69" s="192"/>
      <c r="N69" s="192"/>
      <c r="O69" s="192"/>
      <c r="P69" s="28"/>
      <c r="Q69" s="28"/>
      <c r="R69" s="28"/>
      <c r="S69" s="28"/>
      <c r="T69" s="28"/>
      <c r="U69" s="28"/>
      <c r="V69" s="28"/>
      <c r="W69" s="27"/>
    </row>
    <row r="70" spans="1:42" ht="14.25" customHeight="1" outlineLevel="1" x14ac:dyDescent="0.25">
      <c r="B70" s="197" t="s">
        <v>19</v>
      </c>
      <c r="C70" s="197" t="s">
        <v>18</v>
      </c>
      <c r="D70" s="193" t="s">
        <v>17</v>
      </c>
      <c r="E70" s="193" t="s">
        <v>16</v>
      </c>
      <c r="F70" s="193" t="s">
        <v>15</v>
      </c>
      <c r="G70" s="193" t="s">
        <v>14</v>
      </c>
      <c r="H70" s="195" t="s">
        <v>104</v>
      </c>
      <c r="I70" s="193" t="s">
        <v>13</v>
      </c>
      <c r="J70" s="193" t="s">
        <v>12</v>
      </c>
      <c r="K70" s="193" t="s">
        <v>11</v>
      </c>
      <c r="L70" s="193" t="s">
        <v>10</v>
      </c>
      <c r="M70" s="195" t="s">
        <v>9</v>
      </c>
      <c r="N70" s="205" t="s">
        <v>8</v>
      </c>
      <c r="O70" s="193" t="s">
        <v>7</v>
      </c>
      <c r="P70" s="41"/>
      <c r="Q70" s="201" t="s">
        <v>6</v>
      </c>
      <c r="R70" s="202"/>
      <c r="S70" s="202"/>
      <c r="T70" s="202"/>
      <c r="U70" s="202"/>
      <c r="V70" s="202"/>
      <c r="W70" s="203"/>
    </row>
    <row r="71" spans="1:42" ht="22.5" outlineLevel="1" x14ac:dyDescent="0.25">
      <c r="B71" s="198"/>
      <c r="C71" s="200"/>
      <c r="D71" s="219"/>
      <c r="E71" s="219"/>
      <c r="F71" s="219"/>
      <c r="G71" s="219"/>
      <c r="H71" s="204"/>
      <c r="I71" s="219"/>
      <c r="J71" s="219"/>
      <c r="K71" s="219"/>
      <c r="L71" s="219"/>
      <c r="M71" s="218"/>
      <c r="N71" s="222"/>
      <c r="O71" s="219"/>
      <c r="P71" s="41"/>
      <c r="Q71" s="26" t="s">
        <v>25</v>
      </c>
      <c r="R71" s="26" t="s">
        <v>24</v>
      </c>
      <c r="S71" s="26" t="s">
        <v>23</v>
      </c>
      <c r="T71" s="94" t="s">
        <v>87</v>
      </c>
      <c r="U71" s="37"/>
      <c r="V71" s="37"/>
      <c r="W71" s="26" t="s">
        <v>22</v>
      </c>
    </row>
    <row r="72" spans="1:42" outlineLevel="1" x14ac:dyDescent="0.25">
      <c r="B72" s="197"/>
      <c r="C72" s="198"/>
      <c r="D72" s="193"/>
      <c r="E72" s="193"/>
      <c r="F72" s="193"/>
      <c r="G72" s="193"/>
      <c r="H72" s="218"/>
      <c r="I72" s="193"/>
      <c r="J72" s="193"/>
      <c r="K72" s="193"/>
      <c r="L72" s="193"/>
      <c r="M72" s="195"/>
      <c r="N72" s="205"/>
      <c r="O72" s="193"/>
      <c r="P72" s="41"/>
      <c r="Q72" s="24">
        <v>1</v>
      </c>
      <c r="R72" s="24">
        <v>5</v>
      </c>
      <c r="S72" s="24">
        <v>5</v>
      </c>
      <c r="T72" s="24">
        <v>2</v>
      </c>
      <c r="U72" s="36"/>
      <c r="V72" s="36"/>
      <c r="W72" s="24">
        <v>2</v>
      </c>
    </row>
    <row r="73" spans="1:42" ht="22.5" outlineLevel="1" x14ac:dyDescent="0.25">
      <c r="A73" s="102"/>
      <c r="B73" s="45" t="s">
        <v>103</v>
      </c>
      <c r="C73" s="21" t="s">
        <v>140</v>
      </c>
      <c r="D73" s="42" t="s">
        <v>27</v>
      </c>
      <c r="E73" s="19" t="s">
        <v>26</v>
      </c>
      <c r="F73" s="44" t="s">
        <v>149</v>
      </c>
      <c r="G73" s="44" t="s">
        <v>150</v>
      </c>
      <c r="H73" s="20" t="str">
        <f t="shared" ref="H73:H103" si="4">IF(B73&lt;&gt;"",SUBSTITUTE(VLOOKUP(B73,LabelListLookUp,2,FALSE),", ","," &amp; CHAR(10)),"")</f>
        <v/>
      </c>
      <c r="I73" s="47" t="s">
        <v>186</v>
      </c>
      <c r="J73" s="44"/>
      <c r="K73" s="20" t="str">
        <f t="shared" ref="K73:K103" si="5">WPtarget</f>
        <v>RAN5#95-e</v>
      </c>
      <c r="L73" s="44"/>
      <c r="M73" s="43"/>
      <c r="N73" s="35">
        <v>1</v>
      </c>
      <c r="O73" s="16" t="str" cm="1">
        <f t="array" ref="O73">IF(AND(H73&lt;&gt;"",H73&lt;&gt;"-"),IF(SUMPRODUCT($Q$72:$W$72,--(Q73:W73&lt;&gt;""))&gt;0,SUMPRODUCT($Q$72:$W$72,Q73:W73)/SUMPRODUCT($Q$72:$W$72,--(Q73:W73&lt;&gt;"")),""),"")</f>
        <v/>
      </c>
      <c r="P73" s="41"/>
      <c r="Q73" s="15">
        <v>0</v>
      </c>
      <c r="R73" s="15"/>
      <c r="S73" s="15"/>
      <c r="T73" s="15">
        <v>0</v>
      </c>
      <c r="U73" s="15"/>
      <c r="V73" s="15"/>
      <c r="W73" s="15"/>
      <c r="Y73" s="102"/>
      <c r="Z73" s="102"/>
      <c r="AA73" s="102"/>
      <c r="AB73" s="102"/>
      <c r="AC73" s="102"/>
      <c r="AD73" s="102"/>
      <c r="AE73" s="102"/>
      <c r="AF73" s="102"/>
      <c r="AG73" s="102"/>
      <c r="AH73" s="102"/>
      <c r="AI73" s="102"/>
      <c r="AJ73" s="102"/>
      <c r="AK73" s="102"/>
      <c r="AL73" s="102"/>
      <c r="AM73" s="102"/>
      <c r="AN73" s="102"/>
      <c r="AO73" s="102"/>
      <c r="AP73" s="102"/>
    </row>
    <row r="74" spans="1:42" ht="45" outlineLevel="1" x14ac:dyDescent="0.25">
      <c r="A74" s="102"/>
      <c r="B74" s="141" t="s">
        <v>103</v>
      </c>
      <c r="C74" s="125" t="s">
        <v>264</v>
      </c>
      <c r="D74" s="42" t="s">
        <v>27</v>
      </c>
      <c r="E74" s="126" t="s">
        <v>26</v>
      </c>
      <c r="F74" s="40" t="s">
        <v>151</v>
      </c>
      <c r="G74" s="40" t="s">
        <v>268</v>
      </c>
      <c r="H74" s="127" t="str">
        <f t="shared" si="4"/>
        <v/>
      </c>
      <c r="I74" s="128" t="s">
        <v>439</v>
      </c>
      <c r="J74" s="40"/>
      <c r="K74" s="127" t="str">
        <f t="shared" si="5"/>
        <v>RAN5#95-e</v>
      </c>
      <c r="L74" s="40"/>
      <c r="M74" s="39"/>
      <c r="N74" s="38">
        <v>1</v>
      </c>
      <c r="O74" s="129" t="str" cm="1">
        <f t="array" ref="O74">IF(AND(H74&lt;&gt;"",H74&lt;&gt;"-"),IF(SUMPRODUCT($Q$72:$W$72,--(Q74:W74&lt;&gt;""))&gt;0,SUMPRODUCT($Q$72:$W$72,Q74:W74)/SUMPRODUCT($Q$72:$W$72,--(Q74:W74&lt;&gt;"")),""),"")</f>
        <v/>
      </c>
      <c r="P74" s="41"/>
      <c r="Q74" s="15"/>
      <c r="R74" s="15"/>
      <c r="S74" s="15"/>
      <c r="T74" s="15">
        <v>0</v>
      </c>
      <c r="U74" s="15"/>
      <c r="V74" s="15"/>
      <c r="W74" s="15"/>
      <c r="Y74" s="102"/>
      <c r="Z74" s="102"/>
      <c r="AA74" s="102"/>
      <c r="AB74" s="102"/>
      <c r="AC74" s="102"/>
      <c r="AD74" s="102"/>
      <c r="AE74" s="102"/>
      <c r="AF74" s="102"/>
      <c r="AG74" s="102"/>
      <c r="AH74" s="102"/>
      <c r="AI74" s="102"/>
      <c r="AJ74" s="102"/>
      <c r="AK74" s="102"/>
      <c r="AL74" s="102"/>
      <c r="AM74" s="102"/>
      <c r="AN74" s="102"/>
      <c r="AO74" s="102"/>
      <c r="AP74" s="102"/>
    </row>
    <row r="75" spans="1:42" ht="45" outlineLevel="1" x14ac:dyDescent="0.25">
      <c r="A75" s="102"/>
      <c r="B75" s="22" t="s">
        <v>102</v>
      </c>
      <c r="C75" s="21" t="s">
        <v>265</v>
      </c>
      <c r="D75" s="19" t="s">
        <v>27</v>
      </c>
      <c r="E75" s="19" t="s">
        <v>26</v>
      </c>
      <c r="F75" s="22" t="s">
        <v>151</v>
      </c>
      <c r="G75" s="22" t="s">
        <v>269</v>
      </c>
      <c r="H75" s="19" t="str">
        <f t="shared" si="4"/>
        <v xml:space="preserve"> n2 CBW (25,30,40)</v>
      </c>
      <c r="I75" s="47" t="s">
        <v>438</v>
      </c>
      <c r="J75" s="22"/>
      <c r="K75" s="19" t="str">
        <f t="shared" si="5"/>
        <v>RAN5#95-e</v>
      </c>
      <c r="L75" s="22"/>
      <c r="M75" s="122" t="s">
        <v>440</v>
      </c>
      <c r="N75" s="46">
        <v>1</v>
      </c>
      <c r="O75" s="16" cm="1">
        <f t="array" ref="O75">IF(AND(H75&lt;&gt;"",H75&lt;&gt;"-"),IF(SUMPRODUCT($Q$72:$W$72,--(Q75:W75&lt;&gt;""))&gt;0,SUMPRODUCT($Q$72:$W$72,Q75:W75)/SUMPRODUCT($Q$72:$W$72,--(Q75:W75&lt;&gt;"")),""),"")</f>
        <v>1</v>
      </c>
      <c r="P75" s="41"/>
      <c r="Q75" s="15"/>
      <c r="R75" s="15"/>
      <c r="S75" s="15"/>
      <c r="T75" s="15"/>
      <c r="U75" s="15"/>
      <c r="V75" s="15"/>
      <c r="W75" s="15">
        <v>1</v>
      </c>
      <c r="Y75" s="102"/>
      <c r="Z75" s="102"/>
      <c r="AA75" s="102"/>
      <c r="AB75" s="102"/>
      <c r="AC75" s="102"/>
      <c r="AD75" s="102"/>
      <c r="AE75" s="102"/>
      <c r="AF75" s="102"/>
      <c r="AG75" s="102"/>
      <c r="AH75" s="102"/>
      <c r="AI75" s="102"/>
      <c r="AJ75" s="102"/>
      <c r="AK75" s="102"/>
      <c r="AL75" s="102"/>
      <c r="AM75" s="102"/>
      <c r="AN75" s="102"/>
      <c r="AO75" s="102"/>
      <c r="AP75" s="102"/>
    </row>
    <row r="76" spans="1:42" ht="83.25" customHeight="1" outlineLevel="1" x14ac:dyDescent="0.25">
      <c r="A76" s="102"/>
      <c r="B76" s="141" t="s">
        <v>103</v>
      </c>
      <c r="C76" s="142" t="s">
        <v>266</v>
      </c>
      <c r="D76" s="148" t="s">
        <v>27</v>
      </c>
      <c r="E76" s="127" t="s">
        <v>26</v>
      </c>
      <c r="F76" s="44" t="s">
        <v>152</v>
      </c>
      <c r="G76" s="44" t="s">
        <v>400</v>
      </c>
      <c r="H76" s="127" t="str">
        <f t="shared" si="4"/>
        <v/>
      </c>
      <c r="I76" s="143" t="s">
        <v>270</v>
      </c>
      <c r="J76" s="44"/>
      <c r="K76" s="127" t="str">
        <f t="shared" si="5"/>
        <v>RAN5#95-e</v>
      </c>
      <c r="L76" s="44"/>
      <c r="M76" s="43"/>
      <c r="N76" s="35">
        <v>1</v>
      </c>
      <c r="O76" s="146" t="str" cm="1">
        <f t="array" ref="O76">IF(AND(H76&lt;&gt;"",H76&lt;&gt;"-"),IF(SUMPRODUCT($Q$72:$W$72,--(Q76:W76&lt;&gt;""))&gt;0,SUMPRODUCT($Q$72:$W$72,Q76:W76)/SUMPRODUCT($Q$72:$W$72,--(Q76:W76&lt;&gt;"")),""),"")</f>
        <v/>
      </c>
      <c r="P76" s="41"/>
      <c r="Q76" s="15">
        <v>0</v>
      </c>
      <c r="R76" s="15"/>
      <c r="S76" s="15">
        <v>0</v>
      </c>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83.25" customHeight="1" outlineLevel="1" x14ac:dyDescent="0.25">
      <c r="A77" s="102"/>
      <c r="B77" s="22" t="s">
        <v>102</v>
      </c>
      <c r="C77" s="21" t="s">
        <v>267</v>
      </c>
      <c r="D77" s="19" t="s">
        <v>27</v>
      </c>
      <c r="E77" s="19" t="s">
        <v>26</v>
      </c>
      <c r="F77" s="22" t="s">
        <v>152</v>
      </c>
      <c r="G77" s="22" t="s">
        <v>399</v>
      </c>
      <c r="H77" s="19" t="str">
        <f t="shared" si="4"/>
        <v xml:space="preserve"> n2 CBW (25,30,40)</v>
      </c>
      <c r="I77" s="47" t="s">
        <v>275</v>
      </c>
      <c r="J77" s="22"/>
      <c r="K77" s="19" t="str">
        <f t="shared" si="5"/>
        <v>RAN5#95-e</v>
      </c>
      <c r="L77" s="22"/>
      <c r="M77" s="18" t="s">
        <v>433</v>
      </c>
      <c r="N77" s="46">
        <v>1</v>
      </c>
      <c r="O77" s="16" cm="1">
        <f t="array" ref="O77">IF(AND(H77&lt;&gt;"",H77&lt;&gt;"-"),IF(SUMPRODUCT($Q$72:$W$72,--(Q77:W77&lt;&gt;""))&gt;0,SUMPRODUCT($Q$72:$W$72,Q77:W77)/SUMPRODUCT($Q$72:$W$72,--(Q77:W77&lt;&gt;"")),""),"")</f>
        <v>1</v>
      </c>
      <c r="P77" s="41"/>
      <c r="Q77" s="15">
        <v>1</v>
      </c>
      <c r="R77" s="15"/>
      <c r="S77" s="15">
        <v>1</v>
      </c>
      <c r="T77" s="15">
        <v>1</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22.5" outlineLevel="1" x14ac:dyDescent="0.25">
      <c r="A78" s="102"/>
      <c r="B78" s="45" t="s">
        <v>103</v>
      </c>
      <c r="C78" s="50" t="s">
        <v>28</v>
      </c>
      <c r="D78" s="148" t="s">
        <v>27</v>
      </c>
      <c r="E78" s="20" t="s">
        <v>26</v>
      </c>
      <c r="F78" s="44" t="s">
        <v>153</v>
      </c>
      <c r="G78" s="44" t="s">
        <v>154</v>
      </c>
      <c r="H78" s="20" t="str">
        <f t="shared" si="4"/>
        <v/>
      </c>
      <c r="I78" s="132" t="s">
        <v>188</v>
      </c>
      <c r="J78" s="44"/>
      <c r="K78" s="20" t="str">
        <f t="shared" si="5"/>
        <v>RAN5#95-e</v>
      </c>
      <c r="L78" s="44"/>
      <c r="M78" s="43"/>
      <c r="N78" s="35">
        <v>1</v>
      </c>
      <c r="O78" s="133" t="str" cm="1">
        <f t="array" ref="O78">IF(AND(H78&lt;&gt;"",H78&lt;&gt;"-"),IF(SUMPRODUCT($Q$72:$W$72,--(Q78:W78&lt;&gt;""))&gt;0,SUMPRODUCT($Q$72:$W$72,Q78:W78)/SUMPRODUCT($Q$72:$W$72,--(Q78:W78&lt;&gt;"")),""),"")</f>
        <v/>
      </c>
      <c r="P78" s="41"/>
      <c r="Q78" s="15"/>
      <c r="R78" s="15"/>
      <c r="S78" s="15"/>
      <c r="T78" s="15">
        <v>0</v>
      </c>
      <c r="U78" s="15"/>
      <c r="V78" s="15"/>
      <c r="W78" s="15"/>
      <c r="Y78" s="102"/>
      <c r="Z78" s="102"/>
      <c r="AA78" s="102"/>
      <c r="AB78" s="102"/>
      <c r="AC78" s="102"/>
      <c r="AD78" s="102"/>
      <c r="AE78" s="102"/>
      <c r="AF78" s="102"/>
      <c r="AG78" s="102"/>
      <c r="AH78" s="102"/>
      <c r="AI78" s="102"/>
      <c r="AJ78" s="102"/>
      <c r="AK78" s="102"/>
      <c r="AL78" s="102"/>
      <c r="AM78" s="102"/>
      <c r="AN78" s="102"/>
      <c r="AO78" s="102"/>
      <c r="AP78" s="102"/>
    </row>
    <row r="79" spans="1:42" ht="22.5" outlineLevel="1" x14ac:dyDescent="0.25">
      <c r="A79" s="102"/>
      <c r="B79" s="45" t="s">
        <v>103</v>
      </c>
      <c r="C79" s="21" t="s">
        <v>141</v>
      </c>
      <c r="D79" s="42" t="s">
        <v>27</v>
      </c>
      <c r="E79" s="19" t="s">
        <v>26</v>
      </c>
      <c r="F79" s="40" t="s">
        <v>155</v>
      </c>
      <c r="G79" s="40" t="s">
        <v>156</v>
      </c>
      <c r="H79" s="20" t="str">
        <f t="shared" si="4"/>
        <v/>
      </c>
      <c r="I79" s="47" t="s">
        <v>188</v>
      </c>
      <c r="J79" s="40"/>
      <c r="K79" s="20" t="str">
        <f t="shared" si="5"/>
        <v>RAN5#95-e</v>
      </c>
      <c r="L79" s="40"/>
      <c r="M79" s="39"/>
      <c r="N79" s="38">
        <v>1</v>
      </c>
      <c r="O79" s="16" t="str" cm="1">
        <f t="array" ref="O79">IF(AND(H79&lt;&gt;"",H79&lt;&gt;"-"),IF(SUMPRODUCT($Q$72:$W$72,--(Q79:W79&lt;&gt;""))&gt;0,SUMPRODUCT($Q$72:$W$72,Q79:W79)/SUMPRODUCT($Q$72:$W$72,--(Q79:W79&lt;&gt;"")),""),"")</f>
        <v/>
      </c>
      <c r="P79" s="41"/>
      <c r="Q79" s="15"/>
      <c r="R79" s="15"/>
      <c r="S79" s="15"/>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96" customHeight="1" outlineLevel="1" x14ac:dyDescent="0.25">
      <c r="A80" s="102"/>
      <c r="B80" s="45" t="s">
        <v>103</v>
      </c>
      <c r="C80" s="21" t="s">
        <v>142</v>
      </c>
      <c r="D80" s="42" t="s">
        <v>27</v>
      </c>
      <c r="E80" s="19" t="s">
        <v>26</v>
      </c>
      <c r="F80" s="40" t="s">
        <v>157</v>
      </c>
      <c r="G80" s="40" t="s">
        <v>158</v>
      </c>
      <c r="H80" s="20" t="str">
        <f t="shared" si="4"/>
        <v/>
      </c>
      <c r="I80" s="47" t="s">
        <v>203</v>
      </c>
      <c r="J80" s="40"/>
      <c r="K80" s="20" t="str">
        <f t="shared" si="5"/>
        <v>RAN5#95-e</v>
      </c>
      <c r="L80" s="40"/>
      <c r="M80" s="39"/>
      <c r="N80" s="38">
        <v>1</v>
      </c>
      <c r="O80" s="16" t="str" cm="1">
        <f t="array" ref="O80">IF(AND(H80&lt;&gt;"",H80&lt;&gt;"-"),IF(SUMPRODUCT($Q$72:$W$72,--(Q80:W80&lt;&gt;""))&gt;0,SUMPRODUCT($Q$72:$W$72,Q80:W80)/SUMPRODUCT($Q$72:$W$72,--(Q80:W80&lt;&gt;"")),""),"")</f>
        <v/>
      </c>
      <c r="P80" s="41"/>
      <c r="Q80" s="15">
        <v>0</v>
      </c>
      <c r="R80" s="15"/>
      <c r="S80" s="15">
        <v>0</v>
      </c>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33.75" outlineLevel="1" x14ac:dyDescent="0.25">
      <c r="A81" s="102"/>
      <c r="B81" s="45" t="s">
        <v>103</v>
      </c>
      <c r="C81" s="21" t="s">
        <v>143</v>
      </c>
      <c r="D81" s="42" t="s">
        <v>27</v>
      </c>
      <c r="E81" s="19" t="s">
        <v>26</v>
      </c>
      <c r="F81" s="40" t="s">
        <v>159</v>
      </c>
      <c r="G81" s="40" t="s">
        <v>160</v>
      </c>
      <c r="H81" s="20" t="str">
        <f t="shared" si="4"/>
        <v/>
      </c>
      <c r="I81" s="47" t="s">
        <v>189</v>
      </c>
      <c r="J81" s="40"/>
      <c r="K81" s="20" t="str">
        <f t="shared" si="5"/>
        <v>RAN5#95-e</v>
      </c>
      <c r="L81" s="40"/>
      <c r="M81" s="39"/>
      <c r="N81" s="38">
        <v>1</v>
      </c>
      <c r="O81" s="16" t="str" cm="1">
        <f t="array" ref="O81">IF(AND(H81&lt;&gt;"",H81&lt;&gt;"-"),IF(SUMPRODUCT($Q$72:$W$72,--(Q81:W81&lt;&gt;""))&gt;0,SUMPRODUCT($Q$72:$W$72,Q81:W81)/SUMPRODUCT($Q$72:$W$72,--(Q81:W81&lt;&gt;"")),""),"")</f>
        <v/>
      </c>
      <c r="P81" s="41"/>
      <c r="Q81" s="15">
        <v>0</v>
      </c>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33.75" outlineLevel="1" x14ac:dyDescent="0.25">
      <c r="A82" s="102"/>
      <c r="B82" s="45" t="s">
        <v>103</v>
      </c>
      <c r="C82" s="21" t="s">
        <v>144</v>
      </c>
      <c r="D82" s="42" t="s">
        <v>27</v>
      </c>
      <c r="E82" s="19" t="s">
        <v>26</v>
      </c>
      <c r="F82" s="40" t="s">
        <v>161</v>
      </c>
      <c r="G82" s="40" t="s">
        <v>162</v>
      </c>
      <c r="H82" s="20" t="str">
        <f t="shared" si="4"/>
        <v/>
      </c>
      <c r="I82" s="47" t="s">
        <v>190</v>
      </c>
      <c r="J82" s="40"/>
      <c r="K82" s="20" t="str">
        <f t="shared" si="5"/>
        <v>RAN5#95-e</v>
      </c>
      <c r="L82" s="40"/>
      <c r="M82" s="39"/>
      <c r="N82" s="38">
        <v>1</v>
      </c>
      <c r="O82" s="16" t="str" cm="1">
        <f t="array" ref="O82">IF(AND(H82&lt;&gt;"",H82&lt;&gt;"-"),IF(SUMPRODUCT($Q$72:$W$72,--(Q82:W82&lt;&gt;""))&gt;0,SUMPRODUCT($Q$72:$W$72,Q82:W82)/SUMPRODUCT($Q$72:$W$72,--(Q82:W82&lt;&gt;"")),""),"")</f>
        <v/>
      </c>
      <c r="P82" s="41"/>
      <c r="Q82" s="15"/>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78.75" outlineLevel="1" x14ac:dyDescent="0.25">
      <c r="A83" s="102"/>
      <c r="B83" s="141" t="s">
        <v>103</v>
      </c>
      <c r="C83" s="125" t="s">
        <v>145</v>
      </c>
      <c r="D83" s="42" t="s">
        <v>27</v>
      </c>
      <c r="E83" s="126" t="s">
        <v>26</v>
      </c>
      <c r="F83" s="40" t="s">
        <v>163</v>
      </c>
      <c r="G83" s="40" t="s">
        <v>164</v>
      </c>
      <c r="H83" s="127" t="str">
        <f t="shared" si="4"/>
        <v/>
      </c>
      <c r="I83" s="128" t="s">
        <v>191</v>
      </c>
      <c r="J83" s="40"/>
      <c r="K83" s="127" t="str">
        <f t="shared" si="5"/>
        <v>RAN5#95-e</v>
      </c>
      <c r="L83" s="40"/>
      <c r="M83" s="39"/>
      <c r="N83" s="38">
        <v>1</v>
      </c>
      <c r="O83" s="129" t="str" cm="1">
        <f t="array" ref="O83">IF(AND(H83&lt;&gt;"",H83&lt;&gt;"-"),IF(SUMPRODUCT($Q$72:$W$72,--(Q83:W83&lt;&gt;""))&gt;0,SUMPRODUCT($Q$72:$W$72,Q83:W83)/SUMPRODUCT($Q$72:$W$72,--(Q83:W83&lt;&gt;"")),""),"")</f>
        <v/>
      </c>
      <c r="P83" s="41"/>
      <c r="Q83" s="15">
        <v>0</v>
      </c>
      <c r="R83" s="15"/>
      <c r="S83" s="15">
        <v>0</v>
      </c>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22.5" outlineLevel="1" x14ac:dyDescent="0.25">
      <c r="A84" s="102"/>
      <c r="B84" s="22" t="s">
        <v>102</v>
      </c>
      <c r="C84" s="21" t="s">
        <v>146</v>
      </c>
      <c r="D84" s="19" t="s">
        <v>27</v>
      </c>
      <c r="E84" s="19" t="s">
        <v>26</v>
      </c>
      <c r="F84" s="22" t="s">
        <v>276</v>
      </c>
      <c r="G84" s="22" t="s">
        <v>277</v>
      </c>
      <c r="H84" s="19" t="str">
        <f t="shared" si="4"/>
        <v xml:space="preserve"> n2 CBW (25,30,40)</v>
      </c>
      <c r="I84" s="47" t="s">
        <v>288</v>
      </c>
      <c r="J84" s="22"/>
      <c r="K84" s="19" t="str">
        <f t="shared" si="5"/>
        <v>RAN5#95-e</v>
      </c>
      <c r="L84" s="22"/>
      <c r="M84" s="122" t="s">
        <v>428</v>
      </c>
      <c r="N84" s="46">
        <v>1</v>
      </c>
      <c r="O84" s="16" cm="1">
        <f t="array" ref="O84">IF(AND(H84&lt;&gt;"",H84&lt;&gt;"-"),IF(SUMPRODUCT($Q$72:$W$72,--(Q84:W84&lt;&gt;""))&gt;0,SUMPRODUCT($Q$72:$W$72,Q84:W84)/SUMPRODUCT($Q$72:$W$72,--(Q84:W84&lt;&gt;"")),""),"")</f>
        <v>1</v>
      </c>
      <c r="P84" s="41"/>
      <c r="Q84" s="15">
        <v>1</v>
      </c>
      <c r="R84" s="15"/>
      <c r="S84" s="15"/>
      <c r="T84" s="15">
        <v>1</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22.5" outlineLevel="1" x14ac:dyDescent="0.25">
      <c r="A85" s="102"/>
      <c r="B85" s="22" t="s">
        <v>102</v>
      </c>
      <c r="C85" s="21" t="s">
        <v>147</v>
      </c>
      <c r="D85" s="19" t="s">
        <v>27</v>
      </c>
      <c r="E85" s="19" t="s">
        <v>26</v>
      </c>
      <c r="F85" s="22" t="s">
        <v>278</v>
      </c>
      <c r="G85" s="22" t="s">
        <v>279</v>
      </c>
      <c r="H85" s="19" t="str">
        <f t="shared" si="4"/>
        <v xml:space="preserve"> n2 CBW (25,30,40)</v>
      </c>
      <c r="I85" s="47" t="s">
        <v>288</v>
      </c>
      <c r="J85" s="22"/>
      <c r="K85" s="19" t="str">
        <f t="shared" si="5"/>
        <v>RAN5#95-e</v>
      </c>
      <c r="L85" s="22"/>
      <c r="M85" s="122" t="s">
        <v>428</v>
      </c>
      <c r="N85" s="46">
        <v>1</v>
      </c>
      <c r="O85" s="16" cm="1">
        <f t="array" ref="O85">IF(AND(H85&lt;&gt;"",H85&lt;&gt;"-"),IF(SUMPRODUCT($Q$72:$W$72,--(Q85:W85&lt;&gt;""))&gt;0,SUMPRODUCT($Q$72:$W$72,Q85:W85)/SUMPRODUCT($Q$72:$W$72,--(Q85:W85&lt;&gt;"")),""),"")</f>
        <v>1</v>
      </c>
      <c r="P85" s="41"/>
      <c r="Q85" s="15">
        <v>1</v>
      </c>
      <c r="R85" s="15"/>
      <c r="S85" s="15"/>
      <c r="T85" s="15">
        <v>1</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22.5" outlineLevel="1" x14ac:dyDescent="0.25">
      <c r="A86" s="102"/>
      <c r="B86" s="22" t="s">
        <v>102</v>
      </c>
      <c r="C86" s="21" t="s">
        <v>148</v>
      </c>
      <c r="D86" s="19" t="s">
        <v>27</v>
      </c>
      <c r="E86" s="19" t="s">
        <v>26</v>
      </c>
      <c r="F86" s="22" t="s">
        <v>280</v>
      </c>
      <c r="G86" s="22" t="s">
        <v>281</v>
      </c>
      <c r="H86" s="19" t="str">
        <f t="shared" si="4"/>
        <v xml:space="preserve"> n2 CBW (25,30,40)</v>
      </c>
      <c r="I86" s="47" t="s">
        <v>289</v>
      </c>
      <c r="J86" s="22"/>
      <c r="K86" s="19" t="str">
        <f t="shared" si="5"/>
        <v>RAN5#95-e</v>
      </c>
      <c r="L86" s="22"/>
      <c r="M86" s="122" t="s">
        <v>428</v>
      </c>
      <c r="N86" s="46">
        <v>1</v>
      </c>
      <c r="O86" s="16" cm="1">
        <f t="array" ref="O86">IF(AND(H86&lt;&gt;"",H86&lt;&gt;"-"),IF(SUMPRODUCT($Q$72:$W$72,--(Q86:W86&lt;&gt;""))&gt;0,SUMPRODUCT($Q$72:$W$72,Q86:W86)/SUMPRODUCT($Q$72:$W$72,--(Q86:W86&lt;&gt;"")),""),"")</f>
        <v>1</v>
      </c>
      <c r="P86" s="41"/>
      <c r="Q86" s="15">
        <v>1</v>
      </c>
      <c r="R86" s="15"/>
      <c r="S86" s="15"/>
      <c r="T86" s="15">
        <v>1</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2.5" outlineLevel="1" x14ac:dyDescent="0.25">
      <c r="A87" s="102"/>
      <c r="B87" s="22" t="s">
        <v>102</v>
      </c>
      <c r="C87" s="21" t="s">
        <v>252</v>
      </c>
      <c r="D87" s="19" t="s">
        <v>27</v>
      </c>
      <c r="E87" s="19" t="s">
        <v>26</v>
      </c>
      <c r="F87" s="22" t="s">
        <v>282</v>
      </c>
      <c r="G87" s="22" t="s">
        <v>283</v>
      </c>
      <c r="H87" s="19" t="str">
        <f t="shared" si="4"/>
        <v xml:space="preserve"> n2 CBW (25,30,40)</v>
      </c>
      <c r="I87" s="47" t="s">
        <v>290</v>
      </c>
      <c r="J87" s="22"/>
      <c r="K87" s="19" t="str">
        <f t="shared" si="5"/>
        <v>RAN5#95-e</v>
      </c>
      <c r="L87" s="22"/>
      <c r="M87" s="122" t="s">
        <v>428</v>
      </c>
      <c r="N87" s="46">
        <v>1</v>
      </c>
      <c r="O87" s="16" cm="1">
        <f t="array" ref="O87">IF(AND(H87&lt;&gt;"",H87&lt;&gt;"-"),IF(SUMPRODUCT($Q$72:$W$72,--(Q87:W87&lt;&gt;""))&gt;0,SUMPRODUCT($Q$72:$W$72,Q87:W87)/SUMPRODUCT($Q$72:$W$72,--(Q87:W87&lt;&gt;"")),""),"")</f>
        <v>1</v>
      </c>
      <c r="P87" s="41"/>
      <c r="Q87" s="15">
        <v>1</v>
      </c>
      <c r="R87" s="15"/>
      <c r="S87" s="15"/>
      <c r="T87" s="15">
        <v>1</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2.5" outlineLevel="1" x14ac:dyDescent="0.25">
      <c r="A88" s="102"/>
      <c r="B88" s="22" t="s">
        <v>102</v>
      </c>
      <c r="C88" s="21" t="s">
        <v>253</v>
      </c>
      <c r="D88" s="19" t="s">
        <v>27</v>
      </c>
      <c r="E88" s="19" t="s">
        <v>26</v>
      </c>
      <c r="F88" s="22" t="s">
        <v>284</v>
      </c>
      <c r="G88" s="22" t="s">
        <v>285</v>
      </c>
      <c r="H88" s="19" t="str">
        <f t="shared" si="4"/>
        <v xml:space="preserve"> n2 CBW (25,30,40)</v>
      </c>
      <c r="I88" s="47" t="s">
        <v>289</v>
      </c>
      <c r="J88" s="22"/>
      <c r="K88" s="19" t="str">
        <f t="shared" si="5"/>
        <v>RAN5#95-e</v>
      </c>
      <c r="L88" s="22"/>
      <c r="M88" s="122" t="s">
        <v>428</v>
      </c>
      <c r="N88" s="46">
        <v>1</v>
      </c>
      <c r="O88" s="16" cm="1">
        <f t="array" ref="O88">IF(AND(H88&lt;&gt;"",H88&lt;&gt;"-"),IF(SUMPRODUCT($Q$72:$W$72,--(Q88:W88&lt;&gt;""))&gt;0,SUMPRODUCT($Q$72:$W$72,Q88:W88)/SUMPRODUCT($Q$72:$W$72,--(Q88:W88&lt;&gt;"")),""),"")</f>
        <v>1</v>
      </c>
      <c r="P88" s="41"/>
      <c r="Q88" s="15">
        <v>1</v>
      </c>
      <c r="R88" s="15"/>
      <c r="S88" s="15"/>
      <c r="T88" s="15">
        <v>1</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2.5" outlineLevel="1" x14ac:dyDescent="0.25">
      <c r="A89" s="102"/>
      <c r="B89" s="22" t="s">
        <v>102</v>
      </c>
      <c r="C89" s="21" t="s">
        <v>254</v>
      </c>
      <c r="D89" s="19" t="s">
        <v>27</v>
      </c>
      <c r="E89" s="19" t="s">
        <v>26</v>
      </c>
      <c r="F89" s="22" t="s">
        <v>286</v>
      </c>
      <c r="G89" s="22" t="s">
        <v>287</v>
      </c>
      <c r="H89" s="19" t="str">
        <f t="shared" si="4"/>
        <v xml:space="preserve"> n2 CBW (25,30,40)</v>
      </c>
      <c r="I89" s="47" t="s">
        <v>290</v>
      </c>
      <c r="J89" s="22"/>
      <c r="K89" s="19" t="str">
        <f t="shared" si="5"/>
        <v>RAN5#95-e</v>
      </c>
      <c r="L89" s="22"/>
      <c r="M89" s="122" t="s">
        <v>428</v>
      </c>
      <c r="N89" s="46">
        <v>1</v>
      </c>
      <c r="O89" s="16" cm="1">
        <f t="array" ref="O89">IF(AND(H89&lt;&gt;"",H89&lt;&gt;"-"),IF(SUMPRODUCT($Q$72:$W$72,--(Q89:W89&lt;&gt;""))&gt;0,SUMPRODUCT($Q$72:$W$72,Q89:W89)/SUMPRODUCT($Q$72:$W$72,--(Q89:W89&lt;&gt;"")),""),"")</f>
        <v>1</v>
      </c>
      <c r="P89" s="41"/>
      <c r="Q89" s="15">
        <v>1</v>
      </c>
      <c r="R89" s="15"/>
      <c r="S89" s="15"/>
      <c r="T89" s="15">
        <v>1</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56.25" outlineLevel="1" x14ac:dyDescent="0.25">
      <c r="A90" s="102"/>
      <c r="B90" s="45" t="s">
        <v>103</v>
      </c>
      <c r="C90" s="50" t="s">
        <v>255</v>
      </c>
      <c r="D90" s="148" t="s">
        <v>27</v>
      </c>
      <c r="E90" s="20" t="s">
        <v>26</v>
      </c>
      <c r="F90" s="44" t="s">
        <v>165</v>
      </c>
      <c r="G90" s="44" t="s">
        <v>166</v>
      </c>
      <c r="H90" s="20" t="str">
        <f t="shared" si="4"/>
        <v/>
      </c>
      <c r="I90" s="132" t="s">
        <v>192</v>
      </c>
      <c r="J90" s="44"/>
      <c r="K90" s="20" t="str">
        <f t="shared" si="5"/>
        <v>RAN5#95-e</v>
      </c>
      <c r="L90" s="44"/>
      <c r="M90" s="43"/>
      <c r="N90" s="35">
        <v>1</v>
      </c>
      <c r="O90" s="133" t="str" cm="1">
        <f t="array" ref="O90">IF(AND(H90&lt;&gt;"",H90&lt;&gt;"-"),IF(SUMPRODUCT($Q$72:$W$72,--(Q90:W90&lt;&gt;""))&gt;0,SUMPRODUCT($Q$72:$W$72,Q90:W90)/SUMPRODUCT($Q$72:$W$72,--(Q90:W90&lt;&gt;"")),""),"")</f>
        <v/>
      </c>
      <c r="P90" s="41"/>
      <c r="Q90" s="15"/>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56.25" outlineLevel="1" x14ac:dyDescent="0.25">
      <c r="A91" s="102"/>
      <c r="B91" s="45" t="s">
        <v>103</v>
      </c>
      <c r="C91" s="21" t="s">
        <v>256</v>
      </c>
      <c r="D91" s="42" t="s">
        <v>27</v>
      </c>
      <c r="E91" s="19" t="s">
        <v>26</v>
      </c>
      <c r="F91" s="40" t="s">
        <v>167</v>
      </c>
      <c r="G91" s="40" t="s">
        <v>168</v>
      </c>
      <c r="H91" s="20" t="str">
        <f t="shared" si="4"/>
        <v/>
      </c>
      <c r="I91" s="47" t="s">
        <v>193</v>
      </c>
      <c r="J91" s="40"/>
      <c r="K91" s="20" t="str">
        <f t="shared" si="5"/>
        <v>RAN5#95-e</v>
      </c>
      <c r="L91" s="40"/>
      <c r="M91" s="39"/>
      <c r="N91" s="38">
        <v>1</v>
      </c>
      <c r="O91" s="16" t="str" cm="1">
        <f t="array" ref="O91">IF(AND(H91&lt;&gt;"",H91&lt;&gt;"-"),IF(SUMPRODUCT($Q$72:$W$72,--(Q91:W91&lt;&gt;""))&gt;0,SUMPRODUCT($Q$72:$W$72,Q91:W91)/SUMPRODUCT($Q$72:$W$72,--(Q91:W91&lt;&gt;"")),""),"")</f>
        <v/>
      </c>
      <c r="P91" s="41"/>
      <c r="Q91" s="15"/>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56.25" outlineLevel="1" x14ac:dyDescent="0.25">
      <c r="A92" s="102"/>
      <c r="B92" s="45" t="s">
        <v>103</v>
      </c>
      <c r="C92" s="21" t="s">
        <v>257</v>
      </c>
      <c r="D92" s="42" t="s">
        <v>27</v>
      </c>
      <c r="E92" s="19" t="s">
        <v>26</v>
      </c>
      <c r="F92" s="40" t="s">
        <v>169</v>
      </c>
      <c r="G92" s="40" t="s">
        <v>170</v>
      </c>
      <c r="H92" s="20" t="str">
        <f t="shared" si="4"/>
        <v/>
      </c>
      <c r="I92" s="47" t="s">
        <v>194</v>
      </c>
      <c r="J92" s="40"/>
      <c r="K92" s="20" t="str">
        <f t="shared" si="5"/>
        <v>RAN5#95-e</v>
      </c>
      <c r="L92" s="40"/>
      <c r="M92" s="39"/>
      <c r="N92" s="38">
        <v>1</v>
      </c>
      <c r="O92" s="16" t="str" cm="1">
        <f t="array" ref="O92">IF(AND(H92&lt;&gt;"",H92&lt;&gt;"-"),IF(SUMPRODUCT($Q$72:$W$72,--(Q92:W92&lt;&gt;""))&gt;0,SUMPRODUCT($Q$72:$W$72,Q92:W92)/SUMPRODUCT($Q$72:$W$72,--(Q92:W92&lt;&gt;"")),""),"")</f>
        <v/>
      </c>
      <c r="P92" s="41"/>
      <c r="Q92" s="15"/>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56.25" outlineLevel="1" x14ac:dyDescent="0.25">
      <c r="A93" s="102"/>
      <c r="B93" s="45" t="s">
        <v>103</v>
      </c>
      <c r="C93" s="21" t="s">
        <v>258</v>
      </c>
      <c r="D93" s="42" t="s">
        <v>27</v>
      </c>
      <c r="E93" s="19" t="s">
        <v>26</v>
      </c>
      <c r="F93" s="40" t="s">
        <v>171</v>
      </c>
      <c r="G93" s="40" t="s">
        <v>172</v>
      </c>
      <c r="H93" s="20" t="str">
        <f t="shared" si="4"/>
        <v/>
      </c>
      <c r="I93" s="47" t="s">
        <v>195</v>
      </c>
      <c r="J93" s="40"/>
      <c r="K93" s="20" t="str">
        <f t="shared" si="5"/>
        <v>RAN5#95-e</v>
      </c>
      <c r="L93" s="40"/>
      <c r="M93" s="39"/>
      <c r="N93" s="38">
        <v>1</v>
      </c>
      <c r="O93" s="16" t="str" cm="1">
        <f t="array" ref="O93">IF(AND(H93&lt;&gt;"",H93&lt;&gt;"-"),IF(SUMPRODUCT($Q$72:$W$72,--(Q93:W93&lt;&gt;""))&gt;0,SUMPRODUCT($Q$72:$W$72,Q93:W93)/SUMPRODUCT($Q$72:$W$72,--(Q93:W93&lt;&gt;"")),""),"")</f>
        <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6.25" outlineLevel="1" x14ac:dyDescent="0.25">
      <c r="A94" s="102"/>
      <c r="B94" s="141" t="s">
        <v>103</v>
      </c>
      <c r="C94" s="125" t="s">
        <v>259</v>
      </c>
      <c r="D94" s="42" t="s">
        <v>27</v>
      </c>
      <c r="E94" s="126" t="s">
        <v>26</v>
      </c>
      <c r="F94" s="40" t="s">
        <v>173</v>
      </c>
      <c r="G94" s="40" t="s">
        <v>174</v>
      </c>
      <c r="H94" s="127" t="str">
        <f t="shared" si="4"/>
        <v/>
      </c>
      <c r="I94" s="128" t="s">
        <v>196</v>
      </c>
      <c r="J94" s="40"/>
      <c r="K94" s="127" t="str">
        <f t="shared" si="5"/>
        <v>RAN5#95-e</v>
      </c>
      <c r="L94" s="40"/>
      <c r="M94" s="39"/>
      <c r="N94" s="38">
        <v>1</v>
      </c>
      <c r="O94" s="129" t="str" cm="1">
        <f t="array" ref="O94">IF(AND(H94&lt;&gt;"",H94&lt;&gt;"-"),IF(SUMPRODUCT($Q$72:$W$72,--(Q94:W94&lt;&gt;""))&gt;0,SUMPRODUCT($Q$72:$W$72,Q94:W94)/SUMPRODUCT($Q$72:$W$72,--(Q94:W94&lt;&gt;"")),""),"")</f>
        <v/>
      </c>
      <c r="P94" s="41"/>
      <c r="Q94" s="15"/>
      <c r="R94" s="15"/>
      <c r="S94" s="15">
        <v>0</v>
      </c>
      <c r="T94" s="15"/>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45" outlineLevel="1" x14ac:dyDescent="0.25">
      <c r="A95" s="102"/>
      <c r="B95" s="22" t="s">
        <v>102</v>
      </c>
      <c r="C95" s="21" t="s">
        <v>260</v>
      </c>
      <c r="D95" s="19" t="s">
        <v>27</v>
      </c>
      <c r="E95" s="19" t="s">
        <v>26</v>
      </c>
      <c r="F95" s="22" t="s">
        <v>291</v>
      </c>
      <c r="G95" s="22" t="s">
        <v>292</v>
      </c>
      <c r="H95" s="19" t="str">
        <f t="shared" si="4"/>
        <v xml:space="preserve"> n2 CBW (25,30,40)</v>
      </c>
      <c r="I95" s="47" t="s">
        <v>306</v>
      </c>
      <c r="J95" s="22"/>
      <c r="K95" s="19" t="str">
        <f t="shared" si="5"/>
        <v>RAN5#95-e</v>
      </c>
      <c r="L95" s="22"/>
      <c r="M95" s="122" t="s">
        <v>428</v>
      </c>
      <c r="N95" s="46">
        <v>1</v>
      </c>
      <c r="O95" s="16" cm="1">
        <f t="array" ref="O95">IF(AND(H95&lt;&gt;"",H95&lt;&gt;"-"),IF(SUMPRODUCT($Q$72:$W$72,--(Q95:W95&lt;&gt;""))&gt;0,SUMPRODUCT($Q$72:$W$72,Q95:W95)/SUMPRODUCT($Q$72:$W$72,--(Q95:W95&lt;&gt;"")),""),"")</f>
        <v>1</v>
      </c>
      <c r="P95" s="41"/>
      <c r="Q95" s="15">
        <v>1</v>
      </c>
      <c r="R95" s="15"/>
      <c r="S95" s="15"/>
      <c r="T95" s="15">
        <v>1</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45" outlineLevel="1" x14ac:dyDescent="0.25">
      <c r="A96" s="102"/>
      <c r="B96" s="45" t="s">
        <v>102</v>
      </c>
      <c r="C96" s="50" t="s">
        <v>261</v>
      </c>
      <c r="D96" s="148" t="s">
        <v>27</v>
      </c>
      <c r="E96" s="20" t="s">
        <v>26</v>
      </c>
      <c r="F96" s="44" t="s">
        <v>293</v>
      </c>
      <c r="G96" s="44" t="s">
        <v>294</v>
      </c>
      <c r="H96" s="20" t="str">
        <f t="shared" si="4"/>
        <v xml:space="preserve"> n2 CBW (25,30,40)</v>
      </c>
      <c r="I96" s="132" t="s">
        <v>306</v>
      </c>
      <c r="J96" s="44"/>
      <c r="K96" s="20" t="str">
        <f t="shared" si="5"/>
        <v>RAN5#95-e</v>
      </c>
      <c r="L96" s="44"/>
      <c r="M96" s="43" t="s">
        <v>428</v>
      </c>
      <c r="N96" s="35">
        <v>1</v>
      </c>
      <c r="O96" s="133" cm="1">
        <f t="array" ref="O96">IF(AND(H96&lt;&gt;"",H96&lt;&gt;"-"),IF(SUMPRODUCT($Q$72:$W$72,--(Q96:W96&lt;&gt;""))&gt;0,SUMPRODUCT($Q$72:$W$72,Q96:W96)/SUMPRODUCT($Q$72:$W$72,--(Q96:W96&lt;&gt;"")),""),"")</f>
        <v>1</v>
      </c>
      <c r="P96" s="41"/>
      <c r="Q96" s="15">
        <v>1</v>
      </c>
      <c r="R96" s="15"/>
      <c r="S96" s="15"/>
      <c r="T96" s="15">
        <v>1</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33.75" outlineLevel="1" x14ac:dyDescent="0.25">
      <c r="A97" s="102"/>
      <c r="B97" s="45" t="s">
        <v>102</v>
      </c>
      <c r="C97" s="21" t="s">
        <v>262</v>
      </c>
      <c r="D97" s="42" t="s">
        <v>27</v>
      </c>
      <c r="E97" s="19" t="s">
        <v>26</v>
      </c>
      <c r="F97" s="40" t="s">
        <v>295</v>
      </c>
      <c r="G97" s="40" t="s">
        <v>296</v>
      </c>
      <c r="H97" s="20" t="str">
        <f t="shared" si="4"/>
        <v xml:space="preserve"> n2 CBW (25,30,40)</v>
      </c>
      <c r="I97" s="47" t="s">
        <v>307</v>
      </c>
      <c r="J97" s="40"/>
      <c r="K97" s="20" t="str">
        <f t="shared" si="5"/>
        <v>RAN5#95-e</v>
      </c>
      <c r="L97" s="40"/>
      <c r="M97" s="39" t="s">
        <v>428</v>
      </c>
      <c r="N97" s="38">
        <v>1</v>
      </c>
      <c r="O97" s="16" cm="1">
        <f t="array" ref="O97">IF(AND(H97&lt;&gt;"",H97&lt;&gt;"-"),IF(SUMPRODUCT($Q$72:$W$72,--(Q97:W97&lt;&gt;""))&gt;0,SUMPRODUCT($Q$72:$W$72,Q97:W97)/SUMPRODUCT($Q$72:$W$72,--(Q97:W97&lt;&gt;"")),""),"")</f>
        <v>1</v>
      </c>
      <c r="P97" s="41"/>
      <c r="Q97" s="15"/>
      <c r="R97" s="15"/>
      <c r="S97" s="15"/>
      <c r="T97" s="15">
        <v>1</v>
      </c>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3.75" outlineLevel="1" x14ac:dyDescent="0.25">
      <c r="A98" s="102"/>
      <c r="B98" s="45" t="s">
        <v>102</v>
      </c>
      <c r="C98" s="21" t="s">
        <v>263</v>
      </c>
      <c r="D98" s="42" t="s">
        <v>27</v>
      </c>
      <c r="E98" s="19" t="s">
        <v>26</v>
      </c>
      <c r="F98" s="40" t="s">
        <v>297</v>
      </c>
      <c r="G98" s="40" t="s">
        <v>298</v>
      </c>
      <c r="H98" s="20" t="str">
        <f t="shared" si="4"/>
        <v xml:space="preserve"> n2 CBW (25,30,40)</v>
      </c>
      <c r="I98" s="47" t="s">
        <v>307</v>
      </c>
      <c r="J98" s="40"/>
      <c r="K98" s="20" t="str">
        <f t="shared" si="5"/>
        <v>RAN5#95-e</v>
      </c>
      <c r="L98" s="40"/>
      <c r="M98" s="39" t="s">
        <v>428</v>
      </c>
      <c r="N98" s="38">
        <v>1</v>
      </c>
      <c r="O98" s="16" cm="1">
        <f t="array" ref="O98">IF(AND(H98&lt;&gt;"",H98&lt;&gt;"-"),IF(SUMPRODUCT($Q$72:$W$72,--(Q98:W98&lt;&gt;""))&gt;0,SUMPRODUCT($Q$72:$W$72,Q98:W98)/SUMPRODUCT($Q$72:$W$72,--(Q98:W98&lt;&gt;"")),""),"")</f>
        <v>1</v>
      </c>
      <c r="P98" s="41"/>
      <c r="Q98" s="15"/>
      <c r="R98" s="15"/>
      <c r="S98" s="15"/>
      <c r="T98" s="15">
        <v>1</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3.75" outlineLevel="1" x14ac:dyDescent="0.25">
      <c r="A99" s="102"/>
      <c r="B99" s="45" t="s">
        <v>102</v>
      </c>
      <c r="C99" s="21" t="s">
        <v>308</v>
      </c>
      <c r="D99" s="42" t="s">
        <v>27</v>
      </c>
      <c r="E99" s="19" t="s">
        <v>26</v>
      </c>
      <c r="F99" s="40" t="s">
        <v>299</v>
      </c>
      <c r="G99" s="40" t="s">
        <v>300</v>
      </c>
      <c r="H99" s="20" t="str">
        <f t="shared" si="4"/>
        <v xml:space="preserve"> n2 CBW (25,30,40)</v>
      </c>
      <c r="I99" s="47" t="s">
        <v>307</v>
      </c>
      <c r="J99" s="40"/>
      <c r="K99" s="20" t="str">
        <f t="shared" si="5"/>
        <v>RAN5#95-e</v>
      </c>
      <c r="L99" s="40"/>
      <c r="M99" s="39" t="s">
        <v>428</v>
      </c>
      <c r="N99" s="38">
        <v>1</v>
      </c>
      <c r="O99" s="16" cm="1">
        <f t="array" ref="O99">IF(AND(H99&lt;&gt;"",H99&lt;&gt;"-"),IF(SUMPRODUCT($Q$72:$W$72,--(Q99:W99&lt;&gt;""))&gt;0,SUMPRODUCT($Q$72:$W$72,Q99:W99)/SUMPRODUCT($Q$72:$W$72,--(Q99:W99&lt;&gt;"")),""),"")</f>
        <v>1</v>
      </c>
      <c r="P99" s="41"/>
      <c r="Q99" s="15"/>
      <c r="R99" s="15"/>
      <c r="S99" s="15"/>
      <c r="T99" s="15">
        <v>1</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22.5" outlineLevel="1" x14ac:dyDescent="0.25">
      <c r="A100" s="102"/>
      <c r="B100" s="45" t="s">
        <v>102</v>
      </c>
      <c r="C100" s="21" t="s">
        <v>309</v>
      </c>
      <c r="D100" s="42" t="s">
        <v>27</v>
      </c>
      <c r="E100" s="19" t="s">
        <v>26</v>
      </c>
      <c r="F100" s="40" t="s">
        <v>301</v>
      </c>
      <c r="G100" s="40" t="s">
        <v>302</v>
      </c>
      <c r="H100" s="20" t="str">
        <f t="shared" si="4"/>
        <v xml:space="preserve"> n2 CBW (25,30,40)</v>
      </c>
      <c r="I100" s="47" t="s">
        <v>305</v>
      </c>
      <c r="J100" s="40"/>
      <c r="K100" s="20" t="str">
        <f t="shared" si="5"/>
        <v>RAN5#95-e</v>
      </c>
      <c r="L100" s="40"/>
      <c r="M100" s="39" t="s">
        <v>428</v>
      </c>
      <c r="N100" s="38">
        <v>1</v>
      </c>
      <c r="O100" s="16" cm="1">
        <f t="array" ref="O100">IF(AND(H100&lt;&gt;"",H100&lt;&gt;"-"),IF(SUMPRODUCT($Q$72:$W$72,--(Q100:W100&lt;&gt;""))&gt;0,SUMPRODUCT($Q$72:$W$72,Q100:W100)/SUMPRODUCT($Q$72:$W$72,--(Q100:W100&lt;&gt;"")),""),"")</f>
        <v>1</v>
      </c>
      <c r="P100" s="41"/>
      <c r="Q100" s="15">
        <v>1</v>
      </c>
      <c r="R100" s="15"/>
      <c r="S100" s="15"/>
      <c r="T100" s="15">
        <v>1</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22.5" outlineLevel="1" x14ac:dyDescent="0.25">
      <c r="A101" s="102"/>
      <c r="B101" s="45" t="s">
        <v>102</v>
      </c>
      <c r="C101" s="21" t="s">
        <v>310</v>
      </c>
      <c r="D101" s="42" t="s">
        <v>27</v>
      </c>
      <c r="E101" s="19" t="s">
        <v>26</v>
      </c>
      <c r="F101" s="40" t="s">
        <v>303</v>
      </c>
      <c r="G101" s="40" t="s">
        <v>304</v>
      </c>
      <c r="H101" s="20" t="str">
        <f t="shared" si="4"/>
        <v xml:space="preserve"> n2 CBW (25,30,40)</v>
      </c>
      <c r="I101" s="47" t="s">
        <v>305</v>
      </c>
      <c r="J101" s="40"/>
      <c r="K101" s="20" t="str">
        <f t="shared" si="5"/>
        <v>RAN5#95-e</v>
      </c>
      <c r="L101" s="40"/>
      <c r="M101" s="39" t="s">
        <v>428</v>
      </c>
      <c r="N101" s="38">
        <v>1</v>
      </c>
      <c r="O101" s="16" cm="1">
        <f t="array" ref="O101">IF(AND(H101&lt;&gt;"",H101&lt;&gt;"-"),IF(SUMPRODUCT($Q$72:$W$72,--(Q101:W101&lt;&gt;""))&gt;0,SUMPRODUCT($Q$72:$W$72,Q101:W101)/SUMPRODUCT($Q$72:$W$72,--(Q101:W101&lt;&gt;"")),""),"")</f>
        <v>1</v>
      </c>
      <c r="P101" s="41"/>
      <c r="Q101" s="15">
        <v>1</v>
      </c>
      <c r="R101" s="15"/>
      <c r="S101" s="15"/>
      <c r="T101" s="15">
        <v>1</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3.75" outlineLevel="1" x14ac:dyDescent="0.25">
      <c r="A102" s="102"/>
      <c r="B102" s="45" t="s">
        <v>103</v>
      </c>
      <c r="C102" s="21" t="s">
        <v>317</v>
      </c>
      <c r="D102" s="42" t="s">
        <v>27</v>
      </c>
      <c r="E102" s="19" t="s">
        <v>26</v>
      </c>
      <c r="F102" s="40" t="s">
        <v>175</v>
      </c>
      <c r="G102" s="40" t="s">
        <v>319</v>
      </c>
      <c r="H102" s="20" t="str">
        <f t="shared" si="4"/>
        <v/>
      </c>
      <c r="I102" s="47" t="s">
        <v>197</v>
      </c>
      <c r="J102" s="40"/>
      <c r="K102" s="20" t="str">
        <f t="shared" si="5"/>
        <v>RAN5#95-e</v>
      </c>
      <c r="L102" s="40"/>
      <c r="M102" s="39"/>
      <c r="N102" s="38">
        <v>1</v>
      </c>
      <c r="O102" s="16" t="str" cm="1">
        <f t="array" ref="O102">IF(AND(H102&lt;&gt;"",H102&lt;&gt;"-"),IF(SUMPRODUCT($Q$72:$W$72,--(Q102:W102&lt;&gt;""))&gt;0,SUMPRODUCT($Q$72:$W$72,Q102:W102)/SUMPRODUCT($Q$72:$W$72,--(Q102:W102&lt;&gt;"")),""),"")</f>
        <v/>
      </c>
      <c r="P102" s="41"/>
      <c r="Q102" s="15">
        <v>0</v>
      </c>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83.25" customHeight="1" outlineLevel="1" x14ac:dyDescent="0.25">
      <c r="A103" s="102"/>
      <c r="B103" s="45" t="s">
        <v>102</v>
      </c>
      <c r="C103" s="21" t="s">
        <v>318</v>
      </c>
      <c r="D103" s="42" t="s">
        <v>27</v>
      </c>
      <c r="E103" s="19" t="s">
        <v>26</v>
      </c>
      <c r="F103" s="40" t="s">
        <v>175</v>
      </c>
      <c r="G103" s="40" t="s">
        <v>429</v>
      </c>
      <c r="H103" s="20" t="str">
        <f t="shared" si="4"/>
        <v xml:space="preserve"> n2 CBW (25,30,40)</v>
      </c>
      <c r="I103" s="47" t="s">
        <v>430</v>
      </c>
      <c r="J103" s="40"/>
      <c r="K103" s="20" t="str">
        <f t="shared" si="5"/>
        <v>RAN5#95-e</v>
      </c>
      <c r="L103" s="40"/>
      <c r="M103" s="18" t="s">
        <v>434</v>
      </c>
      <c r="N103" s="38">
        <v>1</v>
      </c>
      <c r="O103" s="16" cm="1">
        <f t="array" ref="O103">IF(AND(H103&lt;&gt;"",H103&lt;&gt;"-"),IF(SUMPRODUCT($Q$72:$W$72,--(Q103:W103&lt;&gt;""))&gt;0,SUMPRODUCT($Q$72:$W$72,Q103:W103)/SUMPRODUCT($Q$72:$W$72,--(Q103:W103&lt;&gt;"")),""),"")</f>
        <v>1</v>
      </c>
      <c r="P103" s="41"/>
      <c r="Q103" s="15">
        <v>1</v>
      </c>
      <c r="R103" s="15"/>
      <c r="S103" s="15">
        <v>1</v>
      </c>
      <c r="T103" s="15">
        <v>1</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2.5" outlineLevel="1" x14ac:dyDescent="0.25">
      <c r="A104" s="102"/>
      <c r="B104" s="45" t="s">
        <v>103</v>
      </c>
      <c r="C104" s="21" t="s">
        <v>311</v>
      </c>
      <c r="D104" s="42" t="s">
        <v>27</v>
      </c>
      <c r="E104" s="19" t="s">
        <v>26</v>
      </c>
      <c r="F104" s="40" t="s">
        <v>176</v>
      </c>
      <c r="G104" s="40" t="s">
        <v>177</v>
      </c>
      <c r="H104" s="20" t="str">
        <f t="shared" ref="H104:H126" si="6">IF(B104&lt;&gt;"",SUBSTITUTE(VLOOKUP(B104,LabelListLookUp,2,FALSE),", ","," &amp; CHAR(10)),"")</f>
        <v/>
      </c>
      <c r="I104" s="47" t="s">
        <v>187</v>
      </c>
      <c r="J104" s="40"/>
      <c r="K104" s="20" t="str">
        <f t="shared" ref="K104:K126" si="7">WPtarget</f>
        <v>RAN5#95-e</v>
      </c>
      <c r="L104" s="40"/>
      <c r="M104" s="39"/>
      <c r="N104" s="38">
        <v>1</v>
      </c>
      <c r="O104" s="16" t="str" cm="1">
        <f t="array" ref="O104">IF(AND(H104&lt;&gt;"",H104&lt;&gt;"-"),IF(SUMPRODUCT($Q$72:$W$72,--(Q104:W104&lt;&gt;""))&gt;0,SUMPRODUCT($Q$72:$W$72,Q104:W104)/SUMPRODUCT($Q$72:$W$72,--(Q104:W104&lt;&gt;"")),""),"")</f>
        <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33" customHeight="1" outlineLevel="1" x14ac:dyDescent="0.25">
      <c r="A105" s="102"/>
      <c r="B105" s="45" t="s">
        <v>102</v>
      </c>
      <c r="C105" s="21" t="s">
        <v>312</v>
      </c>
      <c r="D105" s="42" t="s">
        <v>27</v>
      </c>
      <c r="E105" s="19" t="s">
        <v>26</v>
      </c>
      <c r="F105" s="40" t="s">
        <v>322</v>
      </c>
      <c r="G105" s="40" t="s">
        <v>323</v>
      </c>
      <c r="H105" s="20" t="str">
        <f t="shared" si="6"/>
        <v xml:space="preserve"> n2 CBW (25,30,40)</v>
      </c>
      <c r="I105" s="47" t="s">
        <v>320</v>
      </c>
      <c r="J105" s="40"/>
      <c r="K105" s="20" t="str">
        <f t="shared" si="7"/>
        <v>RAN5#95-e</v>
      </c>
      <c r="L105" s="40"/>
      <c r="M105" s="39" t="s">
        <v>428</v>
      </c>
      <c r="N105" s="38">
        <v>1</v>
      </c>
      <c r="O105" s="16" cm="1">
        <f t="array" ref="O105">IF(AND(H105&lt;&gt;"",H105&lt;&gt;"-"),IF(SUMPRODUCT($Q$72:$W$72,--(Q105:W105&lt;&gt;""))&gt;0,SUMPRODUCT($Q$72:$W$72,Q105:W105)/SUMPRODUCT($Q$72:$W$72,--(Q105:W105&lt;&gt;"")),""),"")</f>
        <v>1</v>
      </c>
      <c r="P105" s="41"/>
      <c r="Q105" s="15">
        <v>1</v>
      </c>
      <c r="R105" s="15"/>
      <c r="S105" s="15"/>
      <c r="T105" s="15">
        <v>1</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90" outlineLevel="1" x14ac:dyDescent="0.25">
      <c r="A106" s="102"/>
      <c r="B106" s="45" t="s">
        <v>102</v>
      </c>
      <c r="C106" s="21" t="s">
        <v>313</v>
      </c>
      <c r="D106" s="42" t="s">
        <v>27</v>
      </c>
      <c r="E106" s="19" t="s">
        <v>26</v>
      </c>
      <c r="F106" s="40" t="s">
        <v>324</v>
      </c>
      <c r="G106" s="40" t="s">
        <v>431</v>
      </c>
      <c r="H106" s="20" t="str">
        <f t="shared" si="6"/>
        <v xml:space="preserve"> n2 CBW (25,30,40)</v>
      </c>
      <c r="I106" s="47" t="s">
        <v>325</v>
      </c>
      <c r="J106" s="40"/>
      <c r="K106" s="20" t="str">
        <f t="shared" si="7"/>
        <v>RAN5#95-e</v>
      </c>
      <c r="L106" s="40"/>
      <c r="M106" s="18" t="s">
        <v>435</v>
      </c>
      <c r="N106" s="38">
        <v>1</v>
      </c>
      <c r="O106" s="16" cm="1">
        <f t="array" ref="O106">IF(AND(H106&lt;&gt;"",H106&lt;&gt;"-"),IF(SUMPRODUCT($Q$72:$W$72,--(Q106:W106&lt;&gt;""))&gt;0,SUMPRODUCT($Q$72:$W$72,Q106:W106)/SUMPRODUCT($Q$72:$W$72,--(Q106:W106&lt;&gt;"")),""),"")</f>
        <v>1</v>
      </c>
      <c r="P106" s="41"/>
      <c r="Q106" s="15">
        <v>1</v>
      </c>
      <c r="R106" s="15"/>
      <c r="S106" s="15">
        <v>1</v>
      </c>
      <c r="T106" s="15">
        <v>1</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45" outlineLevel="1" x14ac:dyDescent="0.25">
      <c r="A107" s="102"/>
      <c r="B107" s="45" t="s">
        <v>103</v>
      </c>
      <c r="C107" s="21" t="s">
        <v>326</v>
      </c>
      <c r="D107" s="42" t="s">
        <v>27</v>
      </c>
      <c r="E107" s="19" t="s">
        <v>26</v>
      </c>
      <c r="F107" s="40" t="s">
        <v>178</v>
      </c>
      <c r="G107" s="40" t="s">
        <v>328</v>
      </c>
      <c r="H107" s="20" t="str">
        <f t="shared" si="6"/>
        <v/>
      </c>
      <c r="I107" s="47" t="s">
        <v>198</v>
      </c>
      <c r="J107" s="40"/>
      <c r="K107" s="20" t="str">
        <f t="shared" si="7"/>
        <v>RAN5#95-e</v>
      </c>
      <c r="L107" s="40"/>
      <c r="M107" s="39"/>
      <c r="N107" s="38">
        <v>1</v>
      </c>
      <c r="O107" s="16" t="str" cm="1">
        <f t="array" ref="O107">IF(AND(H107&lt;&gt;"",H107&lt;&gt;"-"),IF(SUMPRODUCT($Q$72:$W$72,--(Q107:W107&lt;&gt;""))&gt;0,SUMPRODUCT($Q$72:$W$72,Q107:W107)/SUMPRODUCT($Q$72:$W$72,--(Q107:W107&lt;&gt;"")),""),"")</f>
        <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67.5" outlineLevel="1" x14ac:dyDescent="0.25">
      <c r="A108" s="102"/>
      <c r="B108" s="45" t="s">
        <v>102</v>
      </c>
      <c r="C108" s="21" t="s">
        <v>327</v>
      </c>
      <c r="D108" s="42" t="s">
        <v>27</v>
      </c>
      <c r="E108" s="19" t="s">
        <v>26</v>
      </c>
      <c r="F108" s="40" t="s">
        <v>178</v>
      </c>
      <c r="G108" s="40" t="s">
        <v>432</v>
      </c>
      <c r="H108" s="20" t="str">
        <f>IF(B108&lt;&gt;"",SUBSTITUTE(VLOOKUP(B108,LabelListLookUp,2,FALSE),", ","," &amp; CHAR(10)),"")</f>
        <v xml:space="preserve"> n2 CBW (25,30,40)</v>
      </c>
      <c r="I108" s="47" t="s">
        <v>430</v>
      </c>
      <c r="J108" s="40"/>
      <c r="K108" s="20" t="str">
        <f t="shared" si="7"/>
        <v>RAN5#95-e</v>
      </c>
      <c r="L108" s="40"/>
      <c r="M108" s="18" t="s">
        <v>450</v>
      </c>
      <c r="N108" s="38">
        <v>1</v>
      </c>
      <c r="O108" s="16" t="str" cm="1">
        <f t="array" ref="O108">IF(AND(H108&lt;&gt;"",H108&lt;&gt;"-"),IF(SUMPRODUCT($Q$72:$W$72,--(Q108:W108&lt;&gt;""))&gt;0,SUMPRODUCT($Q$72:$W$72,Q108:W108)/SUMPRODUCT($Q$72:$W$72,--(Q108:W108&lt;&gt;"")),""),"")</f>
        <v/>
      </c>
      <c r="P108" s="41"/>
      <c r="Q108" s="15"/>
      <c r="R108" s="15"/>
      <c r="S108" s="15"/>
      <c r="T108" s="15"/>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33.75" outlineLevel="1" x14ac:dyDescent="0.25">
      <c r="A109" s="102"/>
      <c r="B109" s="45" t="s">
        <v>102</v>
      </c>
      <c r="C109" s="21" t="s">
        <v>314</v>
      </c>
      <c r="D109" s="42" t="s">
        <v>27</v>
      </c>
      <c r="E109" s="19" t="s">
        <v>26</v>
      </c>
      <c r="F109" s="40" t="s">
        <v>331</v>
      </c>
      <c r="G109" s="40" t="s">
        <v>332</v>
      </c>
      <c r="H109" s="20" t="str">
        <f t="shared" si="6"/>
        <v xml:space="preserve"> n2 CBW (25,30,40)</v>
      </c>
      <c r="I109" s="47" t="s">
        <v>335</v>
      </c>
      <c r="J109" s="40"/>
      <c r="K109" s="20" t="str">
        <f t="shared" si="7"/>
        <v>RAN5#95-e</v>
      </c>
      <c r="L109" s="40"/>
      <c r="M109" s="39" t="s">
        <v>441</v>
      </c>
      <c r="N109" s="38">
        <v>1</v>
      </c>
      <c r="O109" s="16" t="str" cm="1">
        <f t="array" ref="O109">IF(AND(H109&lt;&gt;"",H109&lt;&gt;"-"),IF(SUMPRODUCT($Q$72:$W$72,--(Q109:W109&lt;&gt;""))&gt;0,SUMPRODUCT($Q$72:$W$72,Q109:W109)/SUMPRODUCT($Q$72:$W$72,--(Q109:W109&lt;&gt;"")),""),"")</f>
        <v/>
      </c>
      <c r="P109" s="41"/>
      <c r="Q109" s="15"/>
      <c r="R109" s="15"/>
      <c r="S109" s="15"/>
      <c r="T109" s="15"/>
      <c r="U109" s="15"/>
      <c r="V109" s="15"/>
      <c r="W109" s="15"/>
      <c r="Y109" s="102"/>
      <c r="Z109" s="102"/>
      <c r="AA109" s="102"/>
      <c r="AB109" s="102"/>
      <c r="AC109" s="102"/>
      <c r="AD109" s="102"/>
      <c r="AE109" s="102"/>
      <c r="AF109" s="102"/>
      <c r="AG109" s="102"/>
      <c r="AH109" s="102"/>
      <c r="AI109" s="102"/>
      <c r="AJ109" s="102"/>
      <c r="AK109" s="102"/>
      <c r="AL109" s="102"/>
      <c r="AM109" s="102"/>
      <c r="AN109" s="102"/>
      <c r="AO109" s="102"/>
      <c r="AP109" s="102"/>
    </row>
    <row r="110" spans="1:42" ht="33.75" outlineLevel="1" x14ac:dyDescent="0.25">
      <c r="A110" s="102"/>
      <c r="B110" s="45" t="s">
        <v>102</v>
      </c>
      <c r="C110" s="21" t="s">
        <v>315</v>
      </c>
      <c r="D110" s="42" t="s">
        <v>27</v>
      </c>
      <c r="E110" s="19" t="s">
        <v>26</v>
      </c>
      <c r="F110" s="40" t="s">
        <v>333</v>
      </c>
      <c r="G110" s="40" t="s">
        <v>334</v>
      </c>
      <c r="H110" s="20" t="str">
        <f t="shared" si="6"/>
        <v xml:space="preserve"> n2 CBW (25,30,40)</v>
      </c>
      <c r="I110" s="47" t="s">
        <v>335</v>
      </c>
      <c r="J110" s="40"/>
      <c r="K110" s="20" t="str">
        <f t="shared" si="7"/>
        <v>RAN5#95-e</v>
      </c>
      <c r="L110" s="40"/>
      <c r="M110" s="39" t="s">
        <v>441</v>
      </c>
      <c r="N110" s="38">
        <v>1</v>
      </c>
      <c r="O110" s="16" t="str" cm="1">
        <f t="array" ref="O110">IF(AND(H110&lt;&gt;"",H110&lt;&gt;"-"),IF(SUMPRODUCT($Q$72:$W$72,--(Q110:W110&lt;&gt;""))&gt;0,SUMPRODUCT($Q$72:$W$72,Q110:W110)/SUMPRODUCT($Q$72:$W$72,--(Q110:W110&lt;&gt;"")),""),"")</f>
        <v/>
      </c>
      <c r="P110" s="41"/>
      <c r="Q110" s="15"/>
      <c r="R110" s="15"/>
      <c r="S110" s="15"/>
      <c r="T110" s="15"/>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67.5" outlineLevel="1" x14ac:dyDescent="0.25">
      <c r="A111" s="102"/>
      <c r="B111" s="45" t="s">
        <v>103</v>
      </c>
      <c r="C111" s="21" t="s">
        <v>336</v>
      </c>
      <c r="D111" s="42" t="s">
        <v>27</v>
      </c>
      <c r="E111" s="19" t="s">
        <v>26</v>
      </c>
      <c r="F111" s="40" t="s">
        <v>179</v>
      </c>
      <c r="G111" s="40" t="s">
        <v>338</v>
      </c>
      <c r="H111" s="20" t="str">
        <f t="shared" si="6"/>
        <v/>
      </c>
      <c r="I111" s="47" t="s">
        <v>199</v>
      </c>
      <c r="J111" s="40"/>
      <c r="K111" s="20" t="str">
        <f t="shared" si="7"/>
        <v>RAN5#95-e</v>
      </c>
      <c r="L111" s="40"/>
      <c r="M111" s="39"/>
      <c r="N111" s="38">
        <v>1</v>
      </c>
      <c r="O111" s="16" t="str" cm="1">
        <f t="array" ref="O111">IF(AND(H111&lt;&gt;"",H111&lt;&gt;"-"),IF(SUMPRODUCT($Q$72:$W$72,--(Q111:W111&lt;&gt;""))&gt;0,SUMPRODUCT($Q$72:$W$72,Q111:W111)/SUMPRODUCT($Q$72:$W$72,--(Q111:W111&lt;&gt;"")),""),"")</f>
        <v/>
      </c>
      <c r="P111" s="41"/>
      <c r="Q111" s="15">
        <v>0</v>
      </c>
      <c r="R111" s="15"/>
      <c r="S111" s="15"/>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48" customHeight="1" outlineLevel="1" x14ac:dyDescent="0.25">
      <c r="A112" s="102"/>
      <c r="B112" s="45" t="s">
        <v>102</v>
      </c>
      <c r="C112" s="21" t="s">
        <v>337</v>
      </c>
      <c r="D112" s="42" t="s">
        <v>27</v>
      </c>
      <c r="E112" s="19" t="s">
        <v>26</v>
      </c>
      <c r="F112" s="40" t="s">
        <v>179</v>
      </c>
      <c r="G112" s="40" t="s">
        <v>339</v>
      </c>
      <c r="H112" s="20" t="str">
        <f t="shared" si="6"/>
        <v xml:space="preserve"> n2 CBW (25,30,40)</v>
      </c>
      <c r="I112" s="47" t="s">
        <v>340</v>
      </c>
      <c r="J112" s="40"/>
      <c r="K112" s="20" t="str">
        <f t="shared" si="7"/>
        <v>RAN5#95-e</v>
      </c>
      <c r="L112" s="40"/>
      <c r="M112" s="39" t="s">
        <v>441</v>
      </c>
      <c r="N112" s="38">
        <v>1</v>
      </c>
      <c r="O112" s="16" t="str" cm="1">
        <f t="array" ref="O112">IF(AND(H112&lt;&gt;"",H112&lt;&gt;"-"),IF(SUMPRODUCT($Q$72:$W$72,--(Q112:W112&lt;&gt;""))&gt;0,SUMPRODUCT($Q$72:$W$72,Q112:W112)/SUMPRODUCT($Q$72:$W$72,--(Q112:W112&lt;&gt;"")),""),"")</f>
        <v/>
      </c>
      <c r="P112" s="41"/>
      <c r="Q112" s="15"/>
      <c r="R112" s="15"/>
      <c r="S112" s="15"/>
      <c r="T112" s="15"/>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7.5" customHeight="1" outlineLevel="1" x14ac:dyDescent="0.25">
      <c r="A113" s="102"/>
      <c r="B113" s="45" t="s">
        <v>102</v>
      </c>
      <c r="C113" s="21" t="s">
        <v>316</v>
      </c>
      <c r="D113" s="42" t="s">
        <v>27</v>
      </c>
      <c r="E113" s="19" t="s">
        <v>26</v>
      </c>
      <c r="F113" s="40" t="s">
        <v>342</v>
      </c>
      <c r="G113" s="40" t="s">
        <v>343</v>
      </c>
      <c r="H113" s="20" t="str">
        <f t="shared" si="6"/>
        <v xml:space="preserve"> n2 CBW (25,30,40)</v>
      </c>
      <c r="I113" s="47" t="s">
        <v>335</v>
      </c>
      <c r="J113" s="40"/>
      <c r="K113" s="20" t="str">
        <f t="shared" si="7"/>
        <v>RAN5#95-e</v>
      </c>
      <c r="L113" s="40"/>
      <c r="M113" s="39" t="s">
        <v>441</v>
      </c>
      <c r="N113" s="38">
        <v>1</v>
      </c>
      <c r="O113" s="16" t="str" cm="1">
        <f t="array" ref="O113">IF(AND(H113&lt;&gt;"",H113&lt;&gt;"-"),IF(SUMPRODUCT($Q$72:$W$72,--(Q113:W113&lt;&gt;""))&gt;0,SUMPRODUCT($Q$72:$W$72,Q113:W113)/SUMPRODUCT($Q$72:$W$72,--(Q113:W113&lt;&gt;"")),""),"")</f>
        <v/>
      </c>
      <c r="P113" s="41"/>
      <c r="Q113" s="15"/>
      <c r="R113" s="15"/>
      <c r="S113" s="15"/>
      <c r="T113" s="15"/>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45" outlineLevel="1" x14ac:dyDescent="0.25">
      <c r="A114" s="102"/>
      <c r="B114" s="45" t="s">
        <v>103</v>
      </c>
      <c r="C114" s="21" t="s">
        <v>344</v>
      </c>
      <c r="D114" s="42" t="s">
        <v>27</v>
      </c>
      <c r="E114" s="19" t="s">
        <v>26</v>
      </c>
      <c r="F114" s="40" t="s">
        <v>180</v>
      </c>
      <c r="G114" s="40" t="s">
        <v>345</v>
      </c>
      <c r="H114" s="20" t="str">
        <f t="shared" si="6"/>
        <v/>
      </c>
      <c r="I114" s="47" t="s">
        <v>200</v>
      </c>
      <c r="J114" s="40"/>
      <c r="K114" s="20" t="str">
        <f t="shared" si="7"/>
        <v>RAN5#95-e</v>
      </c>
      <c r="L114" s="40"/>
      <c r="M114" s="39" t="s">
        <v>441</v>
      </c>
      <c r="N114" s="38">
        <v>1</v>
      </c>
      <c r="O114" s="16" t="str" cm="1">
        <f t="array" ref="O114">IF(AND(H114&lt;&gt;"",H114&lt;&gt;"-"),IF(SUMPRODUCT($Q$72:$W$72,--(Q114:W114&lt;&gt;""))&gt;0,SUMPRODUCT($Q$72:$W$72,Q114:W114)/SUMPRODUCT($Q$72:$W$72,--(Q114:W114&lt;&gt;"")),""),"")</f>
        <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48.75" customHeight="1" outlineLevel="1" x14ac:dyDescent="0.25">
      <c r="A115" s="102"/>
      <c r="B115" s="45" t="s">
        <v>102</v>
      </c>
      <c r="C115" s="21" t="s">
        <v>347</v>
      </c>
      <c r="D115" s="42" t="s">
        <v>27</v>
      </c>
      <c r="E115" s="19" t="s">
        <v>26</v>
      </c>
      <c r="F115" s="40" t="s">
        <v>180</v>
      </c>
      <c r="G115" s="40" t="s">
        <v>346</v>
      </c>
      <c r="H115" s="20" t="str">
        <f t="shared" si="6"/>
        <v xml:space="preserve"> n2 CBW (25,30,40)</v>
      </c>
      <c r="I115" s="47" t="s">
        <v>340</v>
      </c>
      <c r="J115" s="40"/>
      <c r="K115" s="20" t="str">
        <f t="shared" si="7"/>
        <v>RAN5#95-e</v>
      </c>
      <c r="L115" s="40"/>
      <c r="M115" s="39" t="s">
        <v>441</v>
      </c>
      <c r="N115" s="38">
        <v>1</v>
      </c>
      <c r="O115" s="16" t="str" cm="1">
        <f t="array" ref="O115">IF(AND(H115&lt;&gt;"",H115&lt;&gt;"-"),IF(SUMPRODUCT($Q$72:$W$72,--(Q115:W115&lt;&gt;""))&gt;0,SUMPRODUCT($Q$72:$W$72,Q115:W115)/SUMPRODUCT($Q$72:$W$72,--(Q115:W115&lt;&gt;"")),""),"")</f>
        <v/>
      </c>
      <c r="P115" s="41"/>
      <c r="Q115" s="15"/>
      <c r="R115" s="15"/>
      <c r="S115" s="15"/>
      <c r="T115" s="15"/>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67.5" outlineLevel="1" x14ac:dyDescent="0.25">
      <c r="A116" s="102"/>
      <c r="B116" s="45" t="s">
        <v>103</v>
      </c>
      <c r="C116" s="21" t="s">
        <v>321</v>
      </c>
      <c r="D116" s="42" t="s">
        <v>27</v>
      </c>
      <c r="E116" s="19" t="s">
        <v>26</v>
      </c>
      <c r="F116" s="40" t="s">
        <v>181</v>
      </c>
      <c r="G116" s="40" t="s">
        <v>401</v>
      </c>
      <c r="H116" s="20" t="str">
        <f t="shared" si="6"/>
        <v/>
      </c>
      <c r="I116" s="47" t="s">
        <v>402</v>
      </c>
      <c r="J116" s="40"/>
      <c r="K116" s="20" t="str">
        <f t="shared" si="7"/>
        <v>RAN5#95-e</v>
      </c>
      <c r="L116" s="40"/>
      <c r="M116" s="39" t="s">
        <v>441</v>
      </c>
      <c r="N116" s="38">
        <v>1</v>
      </c>
      <c r="O116" s="16" t="str" cm="1">
        <f t="array" ref="O116">IF(AND(H116&lt;&gt;"",H116&lt;&gt;"-"),IF(SUMPRODUCT($Q$72:$W$72,--(Q116:W116&lt;&gt;""))&gt;0,SUMPRODUCT($Q$72:$W$72,Q116:W116)/SUMPRODUCT($Q$72:$W$72,--(Q116:W116&lt;&gt;"")),""),"")</f>
        <v/>
      </c>
      <c r="P116" s="41"/>
      <c r="Q116" s="15"/>
      <c r="R116" s="15"/>
      <c r="S116" s="15">
        <v>0</v>
      </c>
      <c r="T116" s="15"/>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45" outlineLevel="1" x14ac:dyDescent="0.25">
      <c r="A117" s="102"/>
      <c r="B117" s="45" t="s">
        <v>103</v>
      </c>
      <c r="C117" s="21" t="s">
        <v>348</v>
      </c>
      <c r="D117" s="42" t="s">
        <v>27</v>
      </c>
      <c r="E117" s="19" t="s">
        <v>26</v>
      </c>
      <c r="F117" s="40" t="s">
        <v>182</v>
      </c>
      <c r="G117" s="40" t="s">
        <v>351</v>
      </c>
      <c r="H117" s="20" t="str">
        <f t="shared" si="6"/>
        <v/>
      </c>
      <c r="I117" s="47" t="s">
        <v>201</v>
      </c>
      <c r="J117" s="40"/>
      <c r="K117" s="20" t="str">
        <f t="shared" si="7"/>
        <v>RAN5#95-e</v>
      </c>
      <c r="L117" s="40"/>
      <c r="M117" s="39"/>
      <c r="N117" s="38">
        <v>1</v>
      </c>
      <c r="O117" s="16" t="str" cm="1">
        <f t="array" ref="O117">IF(AND(H117&lt;&gt;"",H117&lt;&gt;"-"),IF(SUMPRODUCT($Q$72:$W$72,--(Q117:W117&lt;&gt;""))&gt;0,SUMPRODUCT($Q$72:$W$72,Q117:W117)/SUMPRODUCT($Q$72:$W$72,--(Q117:W117&lt;&gt;"")),""),"")</f>
        <v/>
      </c>
      <c r="P117" s="41"/>
      <c r="Q117" s="15">
        <v>0</v>
      </c>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33.75" outlineLevel="1" x14ac:dyDescent="0.25">
      <c r="A118" s="102"/>
      <c r="B118" s="45" t="s">
        <v>102</v>
      </c>
      <c r="C118" s="21" t="s">
        <v>349</v>
      </c>
      <c r="D118" s="42" t="s">
        <v>27</v>
      </c>
      <c r="E118" s="19" t="s">
        <v>26</v>
      </c>
      <c r="F118" s="40" t="s">
        <v>182</v>
      </c>
      <c r="G118" s="40" t="s">
        <v>350</v>
      </c>
      <c r="H118" s="20" t="str">
        <f t="shared" si="6"/>
        <v xml:space="preserve"> n2 CBW (25,30,40)</v>
      </c>
      <c r="I118" s="47" t="s">
        <v>352</v>
      </c>
      <c r="J118" s="40"/>
      <c r="K118" s="20" t="str">
        <f t="shared" si="7"/>
        <v>RAN5#95-e</v>
      </c>
      <c r="L118" s="40"/>
      <c r="M118" s="39" t="s">
        <v>428</v>
      </c>
      <c r="N118" s="38">
        <v>1</v>
      </c>
      <c r="O118" s="16" cm="1">
        <f t="array" ref="O118">IF(AND(H118&lt;&gt;"",H118&lt;&gt;"-"),IF(SUMPRODUCT($Q$72:$W$72,--(Q118:W118&lt;&gt;""))&gt;0,SUMPRODUCT($Q$72:$W$72,Q118:W118)/SUMPRODUCT($Q$72:$W$72,--(Q118:W118&lt;&gt;"")),""),"")</f>
        <v>1</v>
      </c>
      <c r="P118" s="41"/>
      <c r="Q118" s="15"/>
      <c r="R118" s="15"/>
      <c r="S118" s="15"/>
      <c r="T118" s="15">
        <v>1</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33.75" outlineLevel="1" x14ac:dyDescent="0.25">
      <c r="A119" s="102"/>
      <c r="B119" s="45" t="s">
        <v>102</v>
      </c>
      <c r="C119" s="21" t="s">
        <v>330</v>
      </c>
      <c r="D119" s="42" t="s">
        <v>27</v>
      </c>
      <c r="E119" s="19" t="s">
        <v>26</v>
      </c>
      <c r="F119" s="40" t="s">
        <v>353</v>
      </c>
      <c r="G119" s="40" t="s">
        <v>354</v>
      </c>
      <c r="H119" s="20" t="str">
        <f t="shared" si="6"/>
        <v xml:space="preserve"> n2 CBW (25,30,40)</v>
      </c>
      <c r="I119" s="47" t="s">
        <v>352</v>
      </c>
      <c r="J119" s="40"/>
      <c r="K119" s="20" t="str">
        <f t="shared" si="7"/>
        <v>RAN5#95-e</v>
      </c>
      <c r="L119" s="40"/>
      <c r="M119" s="39" t="s">
        <v>428</v>
      </c>
      <c r="N119" s="38">
        <v>1</v>
      </c>
      <c r="O119" s="16" cm="1">
        <f t="array" ref="O119">IF(AND(H119&lt;&gt;"",H119&lt;&gt;"-"),IF(SUMPRODUCT($Q$72:$W$72,--(Q119:W119&lt;&gt;""))&gt;0,SUMPRODUCT($Q$72:$W$72,Q119:W119)/SUMPRODUCT($Q$72:$W$72,--(Q119:W119&lt;&gt;"")),""),"")</f>
        <v>1</v>
      </c>
      <c r="P119" s="41"/>
      <c r="Q119" s="15"/>
      <c r="R119" s="15"/>
      <c r="S119" s="15"/>
      <c r="T119" s="15">
        <v>1</v>
      </c>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78.75" outlineLevel="1" x14ac:dyDescent="0.25">
      <c r="B120" s="45" t="s">
        <v>103</v>
      </c>
      <c r="C120" s="21" t="s">
        <v>356</v>
      </c>
      <c r="D120" s="42" t="s">
        <v>27</v>
      </c>
      <c r="E120" s="19" t="s">
        <v>26</v>
      </c>
      <c r="F120" s="40" t="s">
        <v>183</v>
      </c>
      <c r="G120" s="40" t="s">
        <v>403</v>
      </c>
      <c r="H120" s="20" t="str">
        <f t="shared" si="6"/>
        <v/>
      </c>
      <c r="I120" s="47" t="s">
        <v>202</v>
      </c>
      <c r="J120" s="40"/>
      <c r="K120" s="20" t="str">
        <f t="shared" si="7"/>
        <v>RAN5#95-e</v>
      </c>
      <c r="L120" s="40"/>
      <c r="M120" s="39"/>
      <c r="N120" s="38">
        <v>1</v>
      </c>
      <c r="O120" s="16" t="str" cm="1">
        <f t="array" ref="O120">IF(AND(H120&lt;&gt;"",H120&lt;&gt;"-"),IF(SUMPRODUCT($Q$72:$W$72,--(Q120:W120&lt;&gt;""))&gt;0,SUMPRODUCT($Q$72:$W$72,Q120:W120)/SUMPRODUCT($Q$72:$W$72,--(Q120:W120&lt;&gt;"")),""),"")</f>
        <v/>
      </c>
      <c r="P120" s="41"/>
      <c r="Q120" s="15">
        <v>0</v>
      </c>
      <c r="R120" s="15"/>
      <c r="S120" s="15">
        <v>0</v>
      </c>
      <c r="T120" s="15">
        <v>0</v>
      </c>
      <c r="U120" s="15"/>
      <c r="V120" s="15"/>
      <c r="W120" s="15"/>
    </row>
    <row r="121" spans="1:42" ht="45" outlineLevel="1" x14ac:dyDescent="0.25">
      <c r="A121" s="102"/>
      <c r="B121" s="45" t="s">
        <v>102</v>
      </c>
      <c r="C121" s="21" t="s">
        <v>355</v>
      </c>
      <c r="D121" s="42" t="s">
        <v>27</v>
      </c>
      <c r="E121" s="19" t="s">
        <v>26</v>
      </c>
      <c r="F121" s="40" t="s">
        <v>183</v>
      </c>
      <c r="G121" s="40" t="s">
        <v>357</v>
      </c>
      <c r="H121" s="20" t="str">
        <f t="shared" si="6"/>
        <v xml:space="preserve"> n2 CBW (25,30,40)</v>
      </c>
      <c r="I121" s="47" t="s">
        <v>358</v>
      </c>
      <c r="J121" s="40"/>
      <c r="K121" s="20" t="str">
        <f t="shared" si="7"/>
        <v>RAN5#95-e</v>
      </c>
      <c r="L121" s="40"/>
      <c r="M121" s="39" t="s">
        <v>428</v>
      </c>
      <c r="N121" s="38">
        <v>1</v>
      </c>
      <c r="O121" s="16" cm="1">
        <f t="array" ref="O121">IF(AND(H121&lt;&gt;"",H121&lt;&gt;"-"),IF(SUMPRODUCT($Q$72:$W$72,--(Q121:W121&lt;&gt;""))&gt;0,SUMPRODUCT($Q$72:$W$72,Q121:W121)/SUMPRODUCT($Q$72:$W$72,--(Q121:W121&lt;&gt;"")),""),"")</f>
        <v>1</v>
      </c>
      <c r="P121" s="41"/>
      <c r="Q121" s="15">
        <v>1</v>
      </c>
      <c r="R121" s="15"/>
      <c r="S121" s="15"/>
      <c r="T121" s="15">
        <v>1</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3.75" outlineLevel="1" x14ac:dyDescent="0.25">
      <c r="A122" s="102"/>
      <c r="B122" s="45" t="s">
        <v>102</v>
      </c>
      <c r="C122" s="21" t="s">
        <v>341</v>
      </c>
      <c r="D122" s="42" t="s">
        <v>27</v>
      </c>
      <c r="E122" s="19" t="s">
        <v>26</v>
      </c>
      <c r="F122" s="40" t="s">
        <v>359</v>
      </c>
      <c r="G122" s="40" t="s">
        <v>360</v>
      </c>
      <c r="H122" s="20" t="str">
        <f t="shared" si="6"/>
        <v xml:space="preserve"> n2 CBW (25,30,40)</v>
      </c>
      <c r="I122" s="47" t="s">
        <v>352</v>
      </c>
      <c r="J122" s="40"/>
      <c r="K122" s="20" t="str">
        <f t="shared" si="7"/>
        <v>RAN5#95-e</v>
      </c>
      <c r="L122" s="40"/>
      <c r="M122" s="39" t="s">
        <v>428</v>
      </c>
      <c r="N122" s="38">
        <v>1</v>
      </c>
      <c r="O122" s="16" cm="1">
        <f t="array" ref="O122">IF(AND(H122&lt;&gt;"",H122&lt;&gt;"-"),IF(SUMPRODUCT($Q$72:$W$72,--(Q122:W122&lt;&gt;""))&gt;0,SUMPRODUCT($Q$72:$W$72,Q122:W122)/SUMPRODUCT($Q$72:$W$72,--(Q122:W122&lt;&gt;"")),""),"")</f>
        <v>1</v>
      </c>
      <c r="P122" s="41"/>
      <c r="Q122" s="15"/>
      <c r="R122" s="15"/>
      <c r="S122" s="15"/>
      <c r="T122" s="15">
        <v>1</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78.75" outlineLevel="1" x14ac:dyDescent="0.25">
      <c r="B123" s="45" t="s">
        <v>103</v>
      </c>
      <c r="C123" s="21" t="s">
        <v>361</v>
      </c>
      <c r="D123" s="42" t="s">
        <v>27</v>
      </c>
      <c r="E123" s="19" t="s">
        <v>26</v>
      </c>
      <c r="F123" s="40" t="s">
        <v>184</v>
      </c>
      <c r="G123" s="40" t="s">
        <v>404</v>
      </c>
      <c r="H123" s="20" t="str">
        <f t="shared" si="6"/>
        <v/>
      </c>
      <c r="I123" s="47" t="s">
        <v>202</v>
      </c>
      <c r="J123" s="40"/>
      <c r="K123" s="20" t="str">
        <f t="shared" si="7"/>
        <v>RAN5#95-e</v>
      </c>
      <c r="L123" s="40"/>
      <c r="M123" s="39"/>
      <c r="N123" s="38">
        <v>1</v>
      </c>
      <c r="O123" s="16" t="str" cm="1">
        <f t="array" ref="O123">IF(AND(H123&lt;&gt;"",H123&lt;&gt;"-"),IF(SUMPRODUCT($Q$72:$W$72,--(Q123:W123&lt;&gt;""))&gt;0,SUMPRODUCT($Q$72:$W$72,Q123:W123)/SUMPRODUCT($Q$72:$W$72,--(Q123:W123&lt;&gt;"")),""),"")</f>
        <v/>
      </c>
      <c r="P123" s="41"/>
      <c r="Q123" s="15">
        <v>0</v>
      </c>
      <c r="R123" s="15"/>
      <c r="S123" s="15">
        <v>0</v>
      </c>
      <c r="T123" s="15">
        <v>0</v>
      </c>
      <c r="U123" s="15"/>
      <c r="V123" s="15"/>
      <c r="W123" s="15"/>
    </row>
    <row r="124" spans="1:42" ht="33.75" outlineLevel="1" x14ac:dyDescent="0.25">
      <c r="A124" s="102"/>
      <c r="B124" s="45" t="s">
        <v>102</v>
      </c>
      <c r="C124" s="21" t="s">
        <v>362</v>
      </c>
      <c r="D124" s="42" t="s">
        <v>27</v>
      </c>
      <c r="E124" s="19" t="s">
        <v>26</v>
      </c>
      <c r="F124" s="40" t="s">
        <v>184</v>
      </c>
      <c r="G124" s="40" t="s">
        <v>363</v>
      </c>
      <c r="H124" s="20" t="str">
        <f t="shared" si="6"/>
        <v xml:space="preserve"> n2 CBW (25,30,40)</v>
      </c>
      <c r="I124" s="47" t="s">
        <v>352</v>
      </c>
      <c r="J124" s="40"/>
      <c r="K124" s="20" t="str">
        <f t="shared" si="7"/>
        <v>RAN5#95-e</v>
      </c>
      <c r="L124" s="40"/>
      <c r="M124" s="39" t="s">
        <v>428</v>
      </c>
      <c r="N124" s="38">
        <v>1</v>
      </c>
      <c r="O124" s="16" cm="1">
        <f t="array" ref="O124">IF(AND(H124&lt;&gt;"",H124&lt;&gt;"-"),IF(SUMPRODUCT($Q$72:$W$72,--(Q124:W124&lt;&gt;""))&gt;0,SUMPRODUCT($Q$72:$W$72,Q124:W124)/SUMPRODUCT($Q$72:$W$72,--(Q124:W124&lt;&gt;"")),""),"")</f>
        <v>1</v>
      </c>
      <c r="P124" s="41"/>
      <c r="Q124" s="15"/>
      <c r="R124" s="15"/>
      <c r="S124" s="15"/>
      <c r="T124" s="15">
        <v>1</v>
      </c>
      <c r="U124" s="15"/>
      <c r="V124" s="15"/>
      <c r="W124" s="15"/>
      <c r="Y124" s="102"/>
      <c r="Z124" s="102"/>
      <c r="AA124" s="102"/>
      <c r="AB124" s="102"/>
      <c r="AC124" s="102"/>
      <c r="AD124" s="102"/>
      <c r="AE124" s="102"/>
      <c r="AF124" s="102"/>
      <c r="AG124" s="102"/>
      <c r="AH124" s="102"/>
      <c r="AI124" s="102"/>
      <c r="AJ124" s="102"/>
      <c r="AK124" s="102"/>
      <c r="AL124" s="102"/>
      <c r="AM124" s="102"/>
      <c r="AN124" s="102"/>
      <c r="AO124" s="102"/>
      <c r="AP124" s="102"/>
    </row>
    <row r="125" spans="1:42" ht="78.75" outlineLevel="1" x14ac:dyDescent="0.25">
      <c r="B125" s="45" t="s">
        <v>103</v>
      </c>
      <c r="C125" s="21" t="s">
        <v>364</v>
      </c>
      <c r="D125" s="42" t="s">
        <v>27</v>
      </c>
      <c r="E125" s="19" t="s">
        <v>26</v>
      </c>
      <c r="F125" s="40" t="s">
        <v>185</v>
      </c>
      <c r="G125" s="40" t="s">
        <v>365</v>
      </c>
      <c r="H125" s="20" t="str">
        <f t="shared" si="6"/>
        <v/>
      </c>
      <c r="I125" s="47" t="s">
        <v>202</v>
      </c>
      <c r="J125" s="40"/>
      <c r="K125" s="20" t="str">
        <f t="shared" si="7"/>
        <v>RAN5#95-e</v>
      </c>
      <c r="L125" s="40"/>
      <c r="M125" s="39"/>
      <c r="N125" s="38">
        <v>1</v>
      </c>
      <c r="O125" s="16" t="str" cm="1">
        <f t="array" ref="O125">IF(AND(H125&lt;&gt;"",H125&lt;&gt;"-"),IF(SUMPRODUCT($Q$72:$W$72,--(Q125:W125&lt;&gt;""))&gt;0,SUMPRODUCT($Q$72:$W$72,Q125:W125)/SUMPRODUCT($Q$72:$W$72,--(Q125:W125&lt;&gt;"")),""),"")</f>
        <v/>
      </c>
      <c r="P125" s="41"/>
      <c r="Q125" s="15">
        <v>0</v>
      </c>
      <c r="R125" s="15"/>
      <c r="S125" s="15"/>
      <c r="T125" s="15">
        <v>0</v>
      </c>
      <c r="U125" s="15"/>
      <c r="V125" s="15"/>
      <c r="W125" s="15"/>
    </row>
    <row r="126" spans="1:42" ht="33.75" outlineLevel="1" x14ac:dyDescent="0.25">
      <c r="A126" s="102"/>
      <c r="B126" s="45" t="s">
        <v>102</v>
      </c>
      <c r="C126" s="21" t="s">
        <v>366</v>
      </c>
      <c r="D126" s="42" t="s">
        <v>27</v>
      </c>
      <c r="E126" s="19" t="s">
        <v>26</v>
      </c>
      <c r="F126" s="40" t="s">
        <v>185</v>
      </c>
      <c r="G126" s="40" t="s">
        <v>367</v>
      </c>
      <c r="H126" s="20" t="str">
        <f t="shared" si="6"/>
        <v xml:space="preserve"> n2 CBW (25,30,40)</v>
      </c>
      <c r="I126" s="47" t="s">
        <v>352</v>
      </c>
      <c r="J126" s="40"/>
      <c r="K126" s="20" t="str">
        <f t="shared" si="7"/>
        <v>RAN5#95-e</v>
      </c>
      <c r="L126" s="40"/>
      <c r="M126" s="39" t="s">
        <v>428</v>
      </c>
      <c r="N126" s="38">
        <v>1</v>
      </c>
      <c r="O126" s="16" cm="1">
        <f t="array" ref="O126">IF(AND(H126&lt;&gt;"",H126&lt;&gt;"-"),IF(SUMPRODUCT($Q$72:$W$72,--(Q126:W126&lt;&gt;""))&gt;0,SUMPRODUCT($Q$72:$W$72,Q126:W126)/SUMPRODUCT($Q$72:$W$72,--(Q126:W126&lt;&gt;"")),""),"")</f>
        <v>1</v>
      </c>
      <c r="P126" s="41"/>
      <c r="Q126" s="15"/>
      <c r="R126" s="15"/>
      <c r="S126" s="15"/>
      <c r="T126" s="15">
        <v>1</v>
      </c>
      <c r="U126" s="15"/>
      <c r="V126" s="15"/>
      <c r="W126" s="15"/>
      <c r="Y126" s="102"/>
      <c r="Z126" s="102"/>
      <c r="AA126" s="102"/>
      <c r="AB126" s="102"/>
      <c r="AC126" s="102"/>
      <c r="AD126" s="102"/>
      <c r="AE126" s="102"/>
      <c r="AF126" s="102"/>
      <c r="AG126" s="102"/>
      <c r="AH126" s="102"/>
      <c r="AI126" s="102"/>
      <c r="AJ126" s="102"/>
      <c r="AK126" s="102"/>
      <c r="AL126" s="102"/>
      <c r="AM126" s="102"/>
      <c r="AN126" s="102"/>
      <c r="AO126" s="102"/>
      <c r="AP126" s="102"/>
    </row>
    <row r="127" spans="1:42" outlineLevel="1" x14ac:dyDescent="0.25">
      <c r="B127" s="220" t="s">
        <v>0</v>
      </c>
      <c r="C127" s="221"/>
      <c r="D127" s="221"/>
      <c r="E127" s="221"/>
      <c r="F127" s="221"/>
      <c r="G127" s="221"/>
      <c r="H127" s="221"/>
      <c r="I127" s="221"/>
      <c r="J127" s="221"/>
      <c r="K127" s="221"/>
      <c r="L127" s="221"/>
      <c r="M127" s="221"/>
      <c r="N127" s="221"/>
      <c r="O127" s="221"/>
      <c r="P127" s="13"/>
      <c r="Q127" s="13"/>
      <c r="R127" s="13"/>
      <c r="S127" s="13"/>
      <c r="T127" s="13"/>
      <c r="U127" s="13"/>
      <c r="V127" s="13"/>
      <c r="W127" s="12"/>
    </row>
    <row r="128" spans="1:42" s="2" customFormat="1" outlineLevel="1" x14ac:dyDescent="0.25">
      <c r="B128" s="30"/>
      <c r="C128" s="30"/>
      <c r="D128" s="29"/>
      <c r="E128" s="29"/>
      <c r="F128" s="29"/>
      <c r="G128" s="29"/>
      <c r="H128" s="29"/>
      <c r="I128" s="29"/>
      <c r="J128" s="29"/>
      <c r="K128" s="29"/>
      <c r="L128" s="29"/>
      <c r="M128" s="29"/>
      <c r="N128" s="29"/>
      <c r="O128" s="29"/>
      <c r="P128" s="29"/>
      <c r="Q128" s="29"/>
      <c r="R128" s="29"/>
      <c r="S128" s="29"/>
      <c r="T128" s="29"/>
      <c r="U128" s="29"/>
      <c r="V128" s="29"/>
      <c r="W128" s="29"/>
      <c r="X128" s="3"/>
    </row>
    <row r="129" spans="1:42" ht="18" x14ac:dyDescent="0.25">
      <c r="B129" s="216" t="s">
        <v>412</v>
      </c>
      <c r="C129" s="217"/>
      <c r="D129" s="217"/>
      <c r="E129" s="217"/>
      <c r="F129" s="217"/>
      <c r="G129" s="217"/>
      <c r="H129" s="217"/>
      <c r="I129" s="217"/>
      <c r="J129" s="217"/>
      <c r="K129" s="217"/>
      <c r="L129" s="217"/>
      <c r="M129" s="217"/>
      <c r="N129" s="217"/>
      <c r="O129" s="217"/>
      <c r="P129" s="28"/>
      <c r="Q129" s="28"/>
      <c r="R129" s="28"/>
      <c r="S129" s="28"/>
      <c r="T129" s="28"/>
      <c r="U129" s="28"/>
      <c r="V129" s="28"/>
      <c r="W129" s="27"/>
    </row>
    <row r="130" spans="1:42" ht="14.25" customHeight="1" outlineLevel="1" x14ac:dyDescent="0.25">
      <c r="B130" s="197" t="s">
        <v>19</v>
      </c>
      <c r="C130" s="199" t="s">
        <v>18</v>
      </c>
      <c r="D130" s="193" t="s">
        <v>17</v>
      </c>
      <c r="E130" s="193" t="s">
        <v>16</v>
      </c>
      <c r="F130" s="193" t="s">
        <v>15</v>
      </c>
      <c r="G130" s="193" t="s">
        <v>14</v>
      </c>
      <c r="H130" s="225" t="s">
        <v>104</v>
      </c>
      <c r="I130" s="193" t="s">
        <v>13</v>
      </c>
      <c r="J130" s="193" t="s">
        <v>12</v>
      </c>
      <c r="K130" s="193" t="s">
        <v>11</v>
      </c>
      <c r="L130" s="193" t="s">
        <v>10</v>
      </c>
      <c r="M130" s="195" t="s">
        <v>9</v>
      </c>
      <c r="N130" s="205" t="s">
        <v>8</v>
      </c>
      <c r="O130" s="193" t="s">
        <v>7</v>
      </c>
      <c r="P130" s="31"/>
      <c r="Q130" s="201" t="s">
        <v>6</v>
      </c>
      <c r="R130" s="202"/>
      <c r="S130" s="202"/>
      <c r="T130" s="202"/>
      <c r="U130" s="202"/>
      <c r="V130" s="202"/>
      <c r="W130" s="203"/>
    </row>
    <row r="131" spans="1:42" ht="22.5" outlineLevel="1" x14ac:dyDescent="0.25">
      <c r="B131" s="197"/>
      <c r="C131" s="200"/>
      <c r="D131" s="193"/>
      <c r="E131" s="193"/>
      <c r="F131" s="193"/>
      <c r="G131" s="193"/>
      <c r="H131" s="204"/>
      <c r="I131" s="193"/>
      <c r="J131" s="193"/>
      <c r="K131" s="193"/>
      <c r="L131" s="193"/>
      <c r="M131" s="195"/>
      <c r="N131" s="205"/>
      <c r="O131" s="193"/>
      <c r="P131" s="31"/>
      <c r="Q131" s="26" t="s">
        <v>25</v>
      </c>
      <c r="R131" s="26" t="s">
        <v>24</v>
      </c>
      <c r="S131" s="26" t="s">
        <v>23</v>
      </c>
      <c r="T131" s="94" t="s">
        <v>87</v>
      </c>
      <c r="U131" s="37"/>
      <c r="V131" s="37"/>
      <c r="W131" s="26" t="s">
        <v>22</v>
      </c>
    </row>
    <row r="132" spans="1:42" outlineLevel="1" x14ac:dyDescent="0.25">
      <c r="B132" s="199"/>
      <c r="C132" s="198"/>
      <c r="D132" s="193"/>
      <c r="E132" s="193"/>
      <c r="F132" s="193"/>
      <c r="G132" s="193"/>
      <c r="H132" s="218"/>
      <c r="I132" s="193"/>
      <c r="J132" s="193"/>
      <c r="K132" s="193"/>
      <c r="L132" s="193"/>
      <c r="M132" s="195"/>
      <c r="N132" s="205"/>
      <c r="O132" s="193"/>
      <c r="P132" s="31"/>
      <c r="Q132" s="24">
        <v>1</v>
      </c>
      <c r="R132" s="24">
        <v>5</v>
      </c>
      <c r="S132" s="24">
        <v>5</v>
      </c>
      <c r="T132" s="24">
        <v>2</v>
      </c>
      <c r="U132" s="36"/>
      <c r="V132" s="36"/>
      <c r="W132" s="24">
        <v>2</v>
      </c>
    </row>
    <row r="133" spans="1:42" ht="27" customHeight="1" outlineLevel="1" x14ac:dyDescent="0.25">
      <c r="B133" s="124" t="s">
        <v>103</v>
      </c>
      <c r="C133" s="125" t="s">
        <v>92</v>
      </c>
      <c r="D133" s="126" t="s">
        <v>212</v>
      </c>
      <c r="E133" s="40" t="s">
        <v>26</v>
      </c>
      <c r="F133" s="40" t="s">
        <v>207</v>
      </c>
      <c r="G133" s="40" t="s">
        <v>368</v>
      </c>
      <c r="H133" s="127" t="str">
        <f t="shared" ref="H133:H146" si="8">IF(B133&lt;&gt;"",SUBSTITUTE(VLOOKUP(B133,LabelListLookUp,2,FALSE),", ","," &amp; CHAR(10)),"")</f>
        <v/>
      </c>
      <c r="I133" s="128" t="s">
        <v>211</v>
      </c>
      <c r="J133" s="40"/>
      <c r="K133" s="127" t="str">
        <f>WPtarget</f>
        <v>RAN5#95-e</v>
      </c>
      <c r="L133" s="40"/>
      <c r="M133" s="39"/>
      <c r="N133" s="38">
        <v>1</v>
      </c>
      <c r="O133" s="129" t="str" cm="1">
        <f t="array" ref="O133">IF(AND(H133&lt;&gt;"",H133&lt;&gt;"-"),IF(SUMPRODUCT($Q$132:$W$132,--(Q133:W133&lt;&gt;""))&gt;0,SUMPRODUCT($Q$132:$W$132,Q133:W133)/SUMPRODUCT($Q$132:$W$132,--(Q133:W133&lt;&gt;"")),""),"")</f>
        <v/>
      </c>
      <c r="P133" s="130"/>
      <c r="Q133" s="131">
        <v>0</v>
      </c>
      <c r="R133" s="131"/>
      <c r="S133" s="131">
        <v>0</v>
      </c>
      <c r="T133" s="131">
        <v>0</v>
      </c>
      <c r="U133" s="131"/>
      <c r="V133" s="131"/>
      <c r="W133" s="131"/>
    </row>
    <row r="134" spans="1:42" ht="76.5" customHeight="1" outlineLevel="1" x14ac:dyDescent="0.25">
      <c r="A134" s="102"/>
      <c r="B134" s="22" t="s">
        <v>102</v>
      </c>
      <c r="C134" s="21" t="s">
        <v>93</v>
      </c>
      <c r="D134" s="19" t="s">
        <v>212</v>
      </c>
      <c r="E134" s="22" t="s">
        <v>26</v>
      </c>
      <c r="F134" s="22" t="s">
        <v>207</v>
      </c>
      <c r="G134" s="22" t="s">
        <v>369</v>
      </c>
      <c r="H134" s="19" t="str">
        <f t="shared" si="8"/>
        <v xml:space="preserve"> n2 CBW (25,30,40)</v>
      </c>
      <c r="I134" s="47" t="s">
        <v>329</v>
      </c>
      <c r="J134" s="22"/>
      <c r="K134" s="19" t="str">
        <f>WPtarget</f>
        <v>RAN5#95-e</v>
      </c>
      <c r="L134" s="136" t="s">
        <v>444</v>
      </c>
      <c r="M134" s="122" t="s">
        <v>442</v>
      </c>
      <c r="N134" s="46">
        <v>1</v>
      </c>
      <c r="O134" s="16" cm="1">
        <f t="array" ref="O134">IF(AND(H134&lt;&gt;"",H134&lt;&gt;"-"),IF(SUMPRODUCT($Q$132:$W$132,--(Q134:W134&lt;&gt;""))&gt;0,SUMPRODUCT($Q$132:$W$132,Q134:W134)/SUMPRODUCT($Q$132:$W$132,--(Q134:W134&lt;&gt;"")),""),"")</f>
        <v>1</v>
      </c>
      <c r="P134" s="31"/>
      <c r="Q134" s="15">
        <v>1</v>
      </c>
      <c r="R134" s="15"/>
      <c r="S134" s="15"/>
      <c r="T134" s="15">
        <v>1</v>
      </c>
      <c r="U134" s="15"/>
      <c r="V134" s="15"/>
      <c r="W134" s="15"/>
      <c r="Y134" s="102"/>
      <c r="Z134" s="102"/>
      <c r="AA134" s="102"/>
      <c r="AB134" s="102"/>
      <c r="AC134" s="102"/>
      <c r="AD134" s="102"/>
      <c r="AE134" s="102"/>
      <c r="AF134" s="102"/>
      <c r="AG134" s="102"/>
      <c r="AH134" s="102"/>
      <c r="AI134" s="102"/>
      <c r="AJ134" s="102"/>
      <c r="AK134" s="102"/>
      <c r="AL134" s="102"/>
      <c r="AM134" s="102"/>
      <c r="AN134" s="102"/>
      <c r="AO134" s="102"/>
      <c r="AP134" s="102"/>
    </row>
    <row r="135" spans="1:42" ht="27" customHeight="1" outlineLevel="1" x14ac:dyDescent="0.25">
      <c r="A135" s="102"/>
      <c r="B135" s="45" t="s">
        <v>102</v>
      </c>
      <c r="C135" s="50" t="s">
        <v>204</v>
      </c>
      <c r="D135" s="20" t="s">
        <v>212</v>
      </c>
      <c r="E135" s="44" t="s">
        <v>26</v>
      </c>
      <c r="F135" s="44" t="s">
        <v>374</v>
      </c>
      <c r="G135" s="44" t="s">
        <v>370</v>
      </c>
      <c r="H135" s="20" t="str">
        <f t="shared" si="8"/>
        <v xml:space="preserve"> n2 CBW (25,30,40)</v>
      </c>
      <c r="I135" s="132" t="s">
        <v>329</v>
      </c>
      <c r="J135" s="44"/>
      <c r="K135" s="20" t="s">
        <v>61</v>
      </c>
      <c r="L135" s="44"/>
      <c r="M135" s="43" t="s">
        <v>437</v>
      </c>
      <c r="N135" s="35">
        <v>1</v>
      </c>
      <c r="O135" s="133" cm="1">
        <f t="array" ref="O135">IF(AND(H135&lt;&gt;"",H135&lt;&gt;"-"),IF(SUMPRODUCT($Q$132:$W$132,--(Q135:W135&lt;&gt;""))&gt;0,SUMPRODUCT($Q$132:$W$132,Q135:W135)/SUMPRODUCT($Q$132:$W$132,--(Q135:W135&lt;&gt;"")),""),"")</f>
        <v>1</v>
      </c>
      <c r="P135" s="134"/>
      <c r="Q135" s="135">
        <v>1</v>
      </c>
      <c r="R135" s="135"/>
      <c r="S135" s="135"/>
      <c r="T135" s="135">
        <v>1</v>
      </c>
      <c r="U135" s="135"/>
      <c r="V135" s="135"/>
      <c r="W135" s="135"/>
      <c r="Y135" s="102"/>
      <c r="Z135" s="102"/>
      <c r="AA135" s="102"/>
      <c r="AB135" s="102"/>
      <c r="AC135" s="102"/>
      <c r="AD135" s="102"/>
      <c r="AE135" s="102"/>
      <c r="AF135" s="102"/>
      <c r="AG135" s="102"/>
      <c r="AH135" s="102"/>
      <c r="AI135" s="102"/>
      <c r="AJ135" s="102"/>
      <c r="AK135" s="102"/>
      <c r="AL135" s="102"/>
      <c r="AM135" s="102"/>
      <c r="AN135" s="102"/>
      <c r="AO135" s="102"/>
      <c r="AP135" s="102"/>
    </row>
    <row r="136" spans="1:42" ht="48.75" customHeight="1" outlineLevel="1" x14ac:dyDescent="0.25">
      <c r="A136" s="102"/>
      <c r="B136" s="22" t="s">
        <v>102</v>
      </c>
      <c r="C136" s="21" t="s">
        <v>205</v>
      </c>
      <c r="D136" s="19" t="s">
        <v>212</v>
      </c>
      <c r="E136" s="40" t="s">
        <v>26</v>
      </c>
      <c r="F136" s="40" t="s">
        <v>371</v>
      </c>
      <c r="G136" s="40" t="s">
        <v>372</v>
      </c>
      <c r="H136" s="20" t="str">
        <f t="shared" si="8"/>
        <v xml:space="preserve"> n2 CBW (25,30,40)</v>
      </c>
      <c r="I136" s="47" t="s">
        <v>376</v>
      </c>
      <c r="J136" s="40"/>
      <c r="K136" s="20" t="s">
        <v>61</v>
      </c>
      <c r="L136" s="40"/>
      <c r="M136" s="39" t="s">
        <v>437</v>
      </c>
      <c r="N136" s="38">
        <v>1</v>
      </c>
      <c r="O136" s="16" cm="1">
        <f t="array" ref="O136">IF(AND(H136&lt;&gt;"",H136&lt;&gt;"-"),IF(SUMPRODUCT($Q$132:$W$132,--(Q136:W136&lt;&gt;""))&gt;0,SUMPRODUCT($Q$132:$W$132,Q136:W136)/SUMPRODUCT($Q$132:$W$132,--(Q136:W136&lt;&gt;"")),""),"")</f>
        <v>1</v>
      </c>
      <c r="P136" s="31"/>
      <c r="Q136" s="15"/>
      <c r="R136" s="15"/>
      <c r="S136" s="15"/>
      <c r="T136" s="15">
        <v>1</v>
      </c>
      <c r="U136" s="15"/>
      <c r="V136" s="15"/>
      <c r="W136" s="15"/>
      <c r="Y136" s="102"/>
      <c r="Z136" s="102"/>
      <c r="AA136" s="102"/>
      <c r="AB136" s="102"/>
      <c r="AC136" s="102"/>
      <c r="AD136" s="102"/>
      <c r="AE136" s="102"/>
      <c r="AF136" s="102"/>
      <c r="AG136" s="102"/>
      <c r="AH136" s="102"/>
      <c r="AI136" s="102"/>
      <c r="AJ136" s="102"/>
      <c r="AK136" s="102"/>
      <c r="AL136" s="102"/>
      <c r="AM136" s="102"/>
      <c r="AN136" s="102"/>
      <c r="AO136" s="102"/>
      <c r="AP136" s="102"/>
    </row>
    <row r="137" spans="1:42" ht="27" customHeight="1" outlineLevel="1" x14ac:dyDescent="0.25">
      <c r="A137" s="102"/>
      <c r="B137" s="22" t="s">
        <v>102</v>
      </c>
      <c r="C137" s="21" t="s">
        <v>206</v>
      </c>
      <c r="D137" s="19" t="s">
        <v>212</v>
      </c>
      <c r="E137" s="40" t="s">
        <v>26</v>
      </c>
      <c r="F137" s="40" t="s">
        <v>375</v>
      </c>
      <c r="G137" s="40" t="s">
        <v>373</v>
      </c>
      <c r="H137" s="20" t="str">
        <f t="shared" si="8"/>
        <v xml:space="preserve"> n2 CBW (25,30,40)</v>
      </c>
      <c r="I137" s="47" t="s">
        <v>329</v>
      </c>
      <c r="J137" s="40"/>
      <c r="K137" s="20" t="s">
        <v>61</v>
      </c>
      <c r="L137" s="40"/>
      <c r="M137" s="39" t="s">
        <v>437</v>
      </c>
      <c r="N137" s="38">
        <v>1</v>
      </c>
      <c r="O137" s="16" cm="1">
        <f t="array" ref="O137">IF(AND(H137&lt;&gt;"",H137&lt;&gt;"-"),IF(SUMPRODUCT($Q$132:$W$132,--(Q137:W137&lt;&gt;""))&gt;0,SUMPRODUCT($Q$132:$W$132,Q137:W137)/SUMPRODUCT($Q$132:$W$132,--(Q137:W137&lt;&gt;"")),""),"")</f>
        <v>1</v>
      </c>
      <c r="P137" s="31"/>
      <c r="Q137" s="15">
        <v>1</v>
      </c>
      <c r="R137" s="15"/>
      <c r="S137" s="15"/>
      <c r="T137" s="15">
        <v>1</v>
      </c>
      <c r="U137" s="15"/>
      <c r="V137" s="15"/>
      <c r="W137" s="15"/>
      <c r="Y137" s="102"/>
      <c r="Z137" s="102"/>
      <c r="AA137" s="102"/>
      <c r="AB137" s="102"/>
      <c r="AC137" s="102"/>
      <c r="AD137" s="102"/>
      <c r="AE137" s="102"/>
      <c r="AF137" s="102"/>
      <c r="AG137" s="102"/>
      <c r="AH137" s="102"/>
      <c r="AI137" s="102"/>
      <c r="AJ137" s="102"/>
      <c r="AK137" s="102"/>
      <c r="AL137" s="102"/>
      <c r="AM137" s="102"/>
      <c r="AN137" s="102"/>
      <c r="AO137" s="102"/>
      <c r="AP137" s="102"/>
    </row>
    <row r="138" spans="1:42" ht="27" customHeight="1" outlineLevel="1" x14ac:dyDescent="0.25">
      <c r="A138" s="102"/>
      <c r="B138" s="22" t="s">
        <v>103</v>
      </c>
      <c r="C138" s="21" t="s">
        <v>377</v>
      </c>
      <c r="D138" s="19" t="s">
        <v>212</v>
      </c>
      <c r="E138" s="40" t="s">
        <v>26</v>
      </c>
      <c r="F138" s="40" t="s">
        <v>208</v>
      </c>
      <c r="G138" s="40" t="s">
        <v>379</v>
      </c>
      <c r="H138" s="20" t="str">
        <f t="shared" si="8"/>
        <v/>
      </c>
      <c r="I138" s="47" t="s">
        <v>186</v>
      </c>
      <c r="J138" s="40"/>
      <c r="K138" s="20" t="s">
        <v>61</v>
      </c>
      <c r="L138" s="40"/>
      <c r="M138" s="39"/>
      <c r="N138" s="38">
        <v>1</v>
      </c>
      <c r="O138" s="16" t="str" cm="1">
        <f t="array" ref="O138">IF(AND(H138&lt;&gt;"",H138&lt;&gt;"-"),IF(SUMPRODUCT($Q$132:$W$132,--(Q138:W138&lt;&gt;""))&gt;0,SUMPRODUCT($Q$132:$W$132,Q138:W138)/SUMPRODUCT($Q$132:$W$132,--(Q138:W138&lt;&gt;"")),""),"")</f>
        <v/>
      </c>
      <c r="P138" s="31"/>
      <c r="Q138" s="15">
        <v>0</v>
      </c>
      <c r="R138" s="15"/>
      <c r="S138" s="15"/>
      <c r="T138" s="15">
        <v>0</v>
      </c>
      <c r="U138" s="15"/>
      <c r="V138" s="15"/>
      <c r="W138" s="15"/>
      <c r="Y138" s="102"/>
      <c r="Z138" s="102"/>
      <c r="AA138" s="102"/>
      <c r="AB138" s="102"/>
      <c r="AC138" s="102"/>
      <c r="AD138" s="102"/>
      <c r="AE138" s="102"/>
      <c r="AF138" s="102"/>
      <c r="AG138" s="102"/>
      <c r="AH138" s="102"/>
      <c r="AI138" s="102"/>
      <c r="AJ138" s="102"/>
      <c r="AK138" s="102"/>
      <c r="AL138" s="102"/>
      <c r="AM138" s="102"/>
      <c r="AN138" s="102"/>
      <c r="AO138" s="102"/>
      <c r="AP138" s="102"/>
    </row>
    <row r="139" spans="1:42" ht="27" customHeight="1" outlineLevel="1" x14ac:dyDescent="0.25">
      <c r="A139" s="102"/>
      <c r="B139" s="22" t="s">
        <v>102</v>
      </c>
      <c r="C139" s="21" t="s">
        <v>378</v>
      </c>
      <c r="D139" s="19" t="s">
        <v>212</v>
      </c>
      <c r="E139" s="40" t="s">
        <v>26</v>
      </c>
      <c r="F139" s="40" t="s">
        <v>208</v>
      </c>
      <c r="G139" s="40" t="s">
        <v>380</v>
      </c>
      <c r="H139" s="20" t="str">
        <f t="shared" si="8"/>
        <v xml:space="preserve"> n2 CBW (25,30,40)</v>
      </c>
      <c r="I139" s="47" t="s">
        <v>329</v>
      </c>
      <c r="J139" s="40"/>
      <c r="K139" s="20" t="s">
        <v>61</v>
      </c>
      <c r="L139" s="40"/>
      <c r="M139" s="39" t="s">
        <v>437</v>
      </c>
      <c r="N139" s="38">
        <v>1</v>
      </c>
      <c r="O139" s="16" cm="1">
        <f t="array" ref="O139">IF(AND(H139&lt;&gt;"",H139&lt;&gt;"-"),IF(SUMPRODUCT($Q$132:$W$132,--(Q139:W139&lt;&gt;""))&gt;0,SUMPRODUCT($Q$132:$W$132,Q139:W139)/SUMPRODUCT($Q$132:$W$132,--(Q139:W139&lt;&gt;"")),""),"")</f>
        <v>1</v>
      </c>
      <c r="P139" s="31"/>
      <c r="Q139" s="15">
        <v>1</v>
      </c>
      <c r="R139" s="15"/>
      <c r="S139" s="15"/>
      <c r="T139" s="15">
        <v>1</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25">
      <c r="A140" s="102"/>
      <c r="B140" s="22" t="s">
        <v>103</v>
      </c>
      <c r="C140" s="21" t="s">
        <v>384</v>
      </c>
      <c r="D140" s="19" t="s">
        <v>212</v>
      </c>
      <c r="E140" s="40" t="s">
        <v>26</v>
      </c>
      <c r="F140" s="40" t="s">
        <v>209</v>
      </c>
      <c r="G140" s="40" t="s">
        <v>386</v>
      </c>
      <c r="H140" s="20" t="str">
        <f t="shared" si="8"/>
        <v/>
      </c>
      <c r="I140" s="47" t="s">
        <v>186</v>
      </c>
      <c r="J140" s="40"/>
      <c r="K140" s="20" t="s">
        <v>61</v>
      </c>
      <c r="L140" s="40"/>
      <c r="M140" s="39"/>
      <c r="N140" s="38">
        <v>1</v>
      </c>
      <c r="O140" s="16" t="str" cm="1">
        <f t="array" ref="O140">IF(AND(H140&lt;&gt;"",H140&lt;&gt;"-"),IF(SUMPRODUCT($Q$132:$W$132,--(Q140:W140&lt;&gt;""))&gt;0,SUMPRODUCT($Q$132:$W$132,Q140:W140)/SUMPRODUCT($Q$132:$W$132,--(Q140:W140&lt;&gt;"")),""),"")</f>
        <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27" customHeight="1" outlineLevel="1" x14ac:dyDescent="0.25">
      <c r="A141" s="102"/>
      <c r="B141" s="22" t="s">
        <v>102</v>
      </c>
      <c r="C141" s="21" t="s">
        <v>385</v>
      </c>
      <c r="D141" s="19" t="s">
        <v>212</v>
      </c>
      <c r="E141" s="40" t="s">
        <v>26</v>
      </c>
      <c r="F141" s="40" t="s">
        <v>209</v>
      </c>
      <c r="G141" s="40" t="s">
        <v>387</v>
      </c>
      <c r="H141" s="20" t="str">
        <f t="shared" si="8"/>
        <v xml:space="preserve"> n2 CBW (25,30,40)</v>
      </c>
      <c r="I141" s="47" t="s">
        <v>329</v>
      </c>
      <c r="J141" s="40"/>
      <c r="K141" s="20" t="s">
        <v>61</v>
      </c>
      <c r="L141" s="40"/>
      <c r="M141" s="39" t="s">
        <v>437</v>
      </c>
      <c r="N141" s="38">
        <v>1</v>
      </c>
      <c r="O141" s="16" cm="1">
        <f t="array" ref="O141">IF(AND(H141&lt;&gt;"",H141&lt;&gt;"-"),IF(SUMPRODUCT($Q$132:$W$132,--(Q141:W141&lt;&gt;""))&gt;0,SUMPRODUCT($Q$132:$W$132,Q141:W141)/SUMPRODUCT($Q$132:$W$132,--(Q141:W141&lt;&gt;"")),""),"")</f>
        <v>1</v>
      </c>
      <c r="P141" s="31"/>
      <c r="Q141" s="15">
        <v>1</v>
      </c>
      <c r="R141" s="15"/>
      <c r="S141" s="15"/>
      <c r="T141" s="15">
        <v>1</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103</v>
      </c>
      <c r="C142" s="21" t="s">
        <v>388</v>
      </c>
      <c r="D142" s="19" t="s">
        <v>212</v>
      </c>
      <c r="E142" s="40" t="s">
        <v>26</v>
      </c>
      <c r="F142" s="40" t="s">
        <v>210</v>
      </c>
      <c r="G142" s="40" t="s">
        <v>389</v>
      </c>
      <c r="H142" s="20" t="str">
        <f t="shared" si="8"/>
        <v/>
      </c>
      <c r="I142" s="47" t="s">
        <v>186</v>
      </c>
      <c r="J142" s="40"/>
      <c r="K142" s="20" t="str">
        <f>WPtarget</f>
        <v>RAN5#95-e</v>
      </c>
      <c r="L142" s="40"/>
      <c r="M142" s="39"/>
      <c r="N142" s="38">
        <v>1</v>
      </c>
      <c r="O142" s="16" t="str" cm="1">
        <f t="array" ref="O142">IF(AND(H142&lt;&gt;"",H142&lt;&gt;"-"),IF(SUMPRODUCT($Q$132:$W$132,--(Q142:W142&lt;&gt;""))&gt;0,SUMPRODUCT($Q$132:$W$132,Q142:W142)/SUMPRODUCT($Q$132:$W$132,--(Q142:W142&lt;&gt;"")),""),"")</f>
        <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102</v>
      </c>
      <c r="C143" s="21" t="s">
        <v>391</v>
      </c>
      <c r="D143" s="19" t="s">
        <v>212</v>
      </c>
      <c r="E143" s="40" t="s">
        <v>26</v>
      </c>
      <c r="F143" s="40" t="s">
        <v>210</v>
      </c>
      <c r="G143" s="40" t="s">
        <v>390</v>
      </c>
      <c r="H143" s="20" t="str">
        <f t="shared" si="8"/>
        <v xml:space="preserve"> n2 CBW (25,30,40)</v>
      </c>
      <c r="I143" s="47" t="s">
        <v>329</v>
      </c>
      <c r="J143" s="40"/>
      <c r="K143" s="20" t="str">
        <f>WPtarget</f>
        <v>RAN5#95-e</v>
      </c>
      <c r="L143" s="40"/>
      <c r="M143" s="39" t="s">
        <v>437</v>
      </c>
      <c r="N143" s="38">
        <v>1</v>
      </c>
      <c r="O143" s="16" cm="1">
        <f t="array" ref="O143">IF(AND(H143&lt;&gt;"",H143&lt;&gt;"-"),IF(SUMPRODUCT($Q$132:$W$132,--(Q143:W143&lt;&gt;""))&gt;0,SUMPRODUCT($Q$132:$W$132,Q143:W143)/SUMPRODUCT($Q$132:$W$132,--(Q143:W143&lt;&gt;"")),""),"")</f>
        <v>1</v>
      </c>
      <c r="P143" s="31"/>
      <c r="Q143" s="15">
        <v>1</v>
      </c>
      <c r="R143" s="15"/>
      <c r="S143" s="15"/>
      <c r="T143" s="15">
        <v>1</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102</v>
      </c>
      <c r="C144" s="21" t="s">
        <v>381</v>
      </c>
      <c r="D144" s="19" t="s">
        <v>212</v>
      </c>
      <c r="E144" s="40" t="s">
        <v>26</v>
      </c>
      <c r="F144" s="40" t="s">
        <v>396</v>
      </c>
      <c r="G144" s="40" t="s">
        <v>392</v>
      </c>
      <c r="H144" s="20" t="str">
        <f t="shared" si="8"/>
        <v xml:space="preserve"> n2 CBW (25,30,40)</v>
      </c>
      <c r="I144" s="47" t="s">
        <v>329</v>
      </c>
      <c r="J144" s="40"/>
      <c r="K144" s="20" t="s">
        <v>61</v>
      </c>
      <c r="L144" s="40"/>
      <c r="M144" s="39" t="s">
        <v>437</v>
      </c>
      <c r="N144" s="38">
        <v>1</v>
      </c>
      <c r="O144" s="16" cm="1">
        <f t="array" ref="O144">IF(AND(H144&lt;&gt;"",H144&lt;&gt;"-"),IF(SUMPRODUCT($Q$132:$W$132,--(Q144:W144&lt;&gt;""))&gt;0,SUMPRODUCT($Q$132:$W$132,Q144:W144)/SUMPRODUCT($Q$132:$W$132,--(Q144:W144&lt;&gt;"")),""),"")</f>
        <v>1</v>
      </c>
      <c r="P144" s="31"/>
      <c r="Q144" s="15">
        <v>1</v>
      </c>
      <c r="R144" s="15"/>
      <c r="S144" s="15"/>
      <c r="T144" s="15">
        <v>1</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45.75" customHeight="1" outlineLevel="1" x14ac:dyDescent="0.25">
      <c r="A145" s="102"/>
      <c r="B145" s="22" t="s">
        <v>102</v>
      </c>
      <c r="C145" s="21" t="s">
        <v>382</v>
      </c>
      <c r="D145" s="19" t="s">
        <v>212</v>
      </c>
      <c r="E145" s="40" t="s">
        <v>26</v>
      </c>
      <c r="F145" s="40" t="s">
        <v>393</v>
      </c>
      <c r="G145" s="40" t="s">
        <v>394</v>
      </c>
      <c r="H145" s="20" t="str">
        <f t="shared" si="8"/>
        <v xml:space="preserve"> n2 CBW (25,30,40)</v>
      </c>
      <c r="I145" s="47" t="s">
        <v>405</v>
      </c>
      <c r="J145" s="40"/>
      <c r="K145" s="20" t="s">
        <v>61</v>
      </c>
      <c r="L145" s="40"/>
      <c r="M145" s="39" t="s">
        <v>437</v>
      </c>
      <c r="N145" s="38">
        <v>1</v>
      </c>
      <c r="O145" s="16" cm="1">
        <f t="array" ref="O145">IF(AND(H145&lt;&gt;"",H145&lt;&gt;"-"),IF(SUMPRODUCT($Q$132:$W$132,--(Q145:W145&lt;&gt;""))&gt;0,SUMPRODUCT($Q$132:$W$132,Q145:W145)/SUMPRODUCT($Q$132:$W$132,--(Q145:W145&lt;&gt;"")),""),"")</f>
        <v>1</v>
      </c>
      <c r="P145" s="31"/>
      <c r="Q145" s="15"/>
      <c r="R145" s="15"/>
      <c r="S145" s="15"/>
      <c r="T145" s="15">
        <v>1</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25">
      <c r="A146" s="97"/>
      <c r="B146" s="22" t="s">
        <v>102</v>
      </c>
      <c r="C146" s="21" t="s">
        <v>383</v>
      </c>
      <c r="D146" s="19" t="s">
        <v>212</v>
      </c>
      <c r="E146" s="40" t="s">
        <v>26</v>
      </c>
      <c r="F146" s="40" t="s">
        <v>397</v>
      </c>
      <c r="G146" s="40" t="s">
        <v>395</v>
      </c>
      <c r="H146" s="20" t="str">
        <f t="shared" si="8"/>
        <v xml:space="preserve"> n2 CBW (25,30,40)</v>
      </c>
      <c r="I146" s="47" t="s">
        <v>329</v>
      </c>
      <c r="J146" s="40"/>
      <c r="K146" s="20" t="str">
        <f>WPtarget</f>
        <v>RAN5#95-e</v>
      </c>
      <c r="L146" s="40"/>
      <c r="M146" s="39" t="s">
        <v>437</v>
      </c>
      <c r="N146" s="38">
        <v>1</v>
      </c>
      <c r="O146" s="16" cm="1">
        <f t="array" ref="O146">IF(AND(H146&lt;&gt;"",H146&lt;&gt;"-"),IF(SUMPRODUCT($Q$132:$W$132,--(Q146:W146&lt;&gt;""))&gt;0,SUMPRODUCT($Q$132:$W$132,Q146:W146)/SUMPRODUCT($Q$132:$W$132,--(Q146:W146&lt;&gt;"")),""),"")</f>
        <v>1</v>
      </c>
      <c r="P146" s="31"/>
      <c r="Q146" s="15">
        <v>1</v>
      </c>
      <c r="R146" s="15"/>
      <c r="S146" s="15"/>
      <c r="T146" s="15">
        <v>1</v>
      </c>
      <c r="U146" s="15"/>
      <c r="V146" s="15"/>
      <c r="W146" s="15"/>
      <c r="Y146" s="97"/>
      <c r="Z146" s="97"/>
      <c r="AA146" s="97"/>
      <c r="AB146" s="97"/>
      <c r="AC146" s="97"/>
      <c r="AD146" s="97"/>
      <c r="AE146" s="97"/>
      <c r="AF146" s="97"/>
      <c r="AG146" s="97"/>
      <c r="AH146" s="97"/>
      <c r="AI146" s="97"/>
      <c r="AJ146" s="97"/>
      <c r="AK146" s="97"/>
      <c r="AL146" s="97"/>
      <c r="AM146" s="97"/>
      <c r="AN146" s="97"/>
      <c r="AO146" s="97"/>
      <c r="AP146" s="97"/>
    </row>
    <row r="147" spans="1:42" outlineLevel="1" x14ac:dyDescent="0.25">
      <c r="B147" s="220" t="s">
        <v>0</v>
      </c>
      <c r="C147" s="221"/>
      <c r="D147" s="221"/>
      <c r="E147" s="221"/>
      <c r="F147" s="221"/>
      <c r="G147" s="221"/>
      <c r="H147" s="221"/>
      <c r="I147" s="221"/>
      <c r="J147" s="221"/>
      <c r="K147" s="221"/>
      <c r="L147" s="221"/>
      <c r="M147" s="221"/>
      <c r="N147" s="221"/>
      <c r="O147" s="221"/>
      <c r="P147" s="13"/>
      <c r="Q147" s="13"/>
      <c r="R147" s="13"/>
      <c r="S147" s="13"/>
      <c r="T147" s="13"/>
      <c r="U147" s="13"/>
      <c r="V147" s="13"/>
      <c r="W147" s="12"/>
    </row>
    <row r="148" spans="1:42" s="2" customFormat="1" outlineLevel="1" x14ac:dyDescent="0.25">
      <c r="B148" s="30"/>
      <c r="C148" s="30"/>
      <c r="D148" s="29"/>
      <c r="E148" s="29"/>
      <c r="F148" s="29"/>
      <c r="G148" s="29"/>
      <c r="H148" s="29"/>
      <c r="I148" s="29"/>
      <c r="J148" s="29"/>
      <c r="K148" s="29"/>
      <c r="L148" s="29"/>
      <c r="M148" s="29"/>
      <c r="N148" s="29"/>
      <c r="O148" s="29"/>
      <c r="P148" s="29"/>
      <c r="Q148" s="29"/>
      <c r="R148" s="29"/>
      <c r="S148" s="29"/>
      <c r="T148" s="29"/>
      <c r="U148" s="29"/>
      <c r="V148" s="29"/>
      <c r="W148" s="29"/>
      <c r="X148" s="3"/>
    </row>
    <row r="149" spans="1:42" ht="18" x14ac:dyDescent="0.25">
      <c r="B149" s="216" t="s">
        <v>225</v>
      </c>
      <c r="C149" s="217"/>
      <c r="D149" s="217"/>
      <c r="E149" s="217"/>
      <c r="F149" s="217"/>
      <c r="G149" s="217"/>
      <c r="H149" s="217"/>
      <c r="I149" s="217"/>
      <c r="J149" s="217"/>
      <c r="K149" s="217"/>
      <c r="L149" s="217"/>
      <c r="M149" s="217"/>
      <c r="N149" s="217"/>
      <c r="O149" s="217"/>
      <c r="P149" s="28"/>
      <c r="Q149" s="28"/>
      <c r="R149" s="28"/>
      <c r="S149" s="28"/>
      <c r="T149" s="28"/>
      <c r="U149" s="28"/>
      <c r="V149" s="28"/>
      <c r="W149" s="27"/>
    </row>
    <row r="150" spans="1:42" ht="14.25" customHeight="1" outlineLevel="1" x14ac:dyDescent="0.25">
      <c r="B150" s="197" t="s">
        <v>19</v>
      </c>
      <c r="C150" s="199" t="s">
        <v>18</v>
      </c>
      <c r="D150" s="193" t="s">
        <v>17</v>
      </c>
      <c r="E150" s="193" t="s">
        <v>16</v>
      </c>
      <c r="F150" s="193" t="s">
        <v>15</v>
      </c>
      <c r="G150" s="193" t="s">
        <v>14</v>
      </c>
      <c r="H150" s="225" t="s">
        <v>104</v>
      </c>
      <c r="I150" s="193" t="s">
        <v>13</v>
      </c>
      <c r="J150" s="193" t="s">
        <v>12</v>
      </c>
      <c r="K150" s="193" t="s">
        <v>11</v>
      </c>
      <c r="L150" s="193" t="s">
        <v>10</v>
      </c>
      <c r="M150" s="195" t="s">
        <v>9</v>
      </c>
      <c r="N150" s="205" t="s">
        <v>8</v>
      </c>
      <c r="O150" s="193" t="s">
        <v>7</v>
      </c>
      <c r="P150" s="31"/>
      <c r="Q150" s="201" t="s">
        <v>6</v>
      </c>
      <c r="R150" s="202"/>
      <c r="S150" s="202"/>
      <c r="T150" s="202"/>
      <c r="U150" s="202"/>
      <c r="V150" s="202"/>
      <c r="W150" s="203"/>
    </row>
    <row r="151" spans="1:42" ht="33.75" outlineLevel="1" x14ac:dyDescent="0.25">
      <c r="B151" s="197"/>
      <c r="C151" s="200"/>
      <c r="D151" s="193"/>
      <c r="E151" s="193"/>
      <c r="F151" s="193"/>
      <c r="G151" s="193"/>
      <c r="H151" s="204"/>
      <c r="I151" s="193"/>
      <c r="J151" s="193"/>
      <c r="K151" s="193"/>
      <c r="L151" s="193"/>
      <c r="M151" s="195"/>
      <c r="N151" s="205"/>
      <c r="O151" s="193"/>
      <c r="P151" s="31"/>
      <c r="Q151" s="26" t="s">
        <v>222</v>
      </c>
      <c r="R151" s="37"/>
      <c r="S151" s="37"/>
      <c r="T151" s="37"/>
      <c r="U151" s="37"/>
      <c r="V151" s="37"/>
      <c r="W151" s="26" t="s">
        <v>22</v>
      </c>
    </row>
    <row r="152" spans="1:42" outlineLevel="1" x14ac:dyDescent="0.25">
      <c r="B152" s="199"/>
      <c r="C152" s="198"/>
      <c r="D152" s="193"/>
      <c r="E152" s="193"/>
      <c r="F152" s="193"/>
      <c r="G152" s="193"/>
      <c r="H152" s="218"/>
      <c r="I152" s="193"/>
      <c r="J152" s="193"/>
      <c r="K152" s="193"/>
      <c r="L152" s="193"/>
      <c r="M152" s="195"/>
      <c r="N152" s="205"/>
      <c r="O152" s="193"/>
      <c r="P152" s="31"/>
      <c r="Q152" s="24">
        <v>1</v>
      </c>
      <c r="R152" s="36"/>
      <c r="S152" s="36"/>
      <c r="T152" s="36"/>
      <c r="U152" s="36"/>
      <c r="V152" s="36"/>
      <c r="W152" s="24">
        <v>2</v>
      </c>
    </row>
    <row r="153" spans="1:42" ht="49.5" customHeight="1" outlineLevel="1" x14ac:dyDescent="0.25">
      <c r="A153" s="102"/>
      <c r="B153" s="22" t="s">
        <v>215</v>
      </c>
      <c r="C153" s="21" t="s">
        <v>21</v>
      </c>
      <c r="D153" s="19" t="s">
        <v>213</v>
      </c>
      <c r="E153" s="19" t="s">
        <v>214</v>
      </c>
      <c r="F153" s="19" t="s">
        <v>216</v>
      </c>
      <c r="G153" s="19" t="s">
        <v>218</v>
      </c>
      <c r="H153" s="19" t="str">
        <f>IF(B153&lt;&gt;"",SUBSTITUTE(VLOOKUP(B153,LabelListLookUp,2,FALSE),", ","," &amp; CHAR(10)),"")</f>
        <v/>
      </c>
      <c r="I153" s="19" t="s">
        <v>221</v>
      </c>
      <c r="J153" s="19"/>
      <c r="K153" s="19" t="str">
        <f>WPtarget</f>
        <v>RAN5#95-e</v>
      </c>
      <c r="L153" s="19"/>
      <c r="M153" s="18"/>
      <c r="N153" s="46">
        <v>1</v>
      </c>
      <c r="O153" s="16" t="str" cm="1">
        <f t="array" ref="O153">IF(AND(H153&lt;&gt;"",H153&lt;&gt;"-"),IF(SUMPRODUCT($Q$152:$W$152,--(Q153:W153&lt;&gt;""))&gt;0,SUMPRODUCT($Q$152:$W$152,Q153:W153)/SUMPRODUCT($Q$152:$W$152,--(Q153:W153&lt;&gt;"")),""),"")</f>
        <v/>
      </c>
      <c r="P153" s="31"/>
      <c r="Q153" s="15">
        <v>0</v>
      </c>
      <c r="R153" s="15"/>
      <c r="S153" s="15"/>
      <c r="T153" s="15"/>
      <c r="U153" s="15"/>
      <c r="V153" s="15"/>
      <c r="W153" s="15"/>
      <c r="Y153" s="102"/>
      <c r="Z153" s="102"/>
      <c r="AA153" s="102"/>
      <c r="AB153" s="102"/>
      <c r="AC153" s="102"/>
      <c r="AD153" s="102"/>
      <c r="AE153" s="102"/>
      <c r="AF153" s="102"/>
      <c r="AG153" s="102"/>
      <c r="AH153" s="102"/>
      <c r="AI153" s="102"/>
      <c r="AJ153" s="102"/>
      <c r="AK153" s="102"/>
      <c r="AL153" s="102"/>
      <c r="AM153" s="102"/>
      <c r="AN153" s="102"/>
      <c r="AO153" s="102"/>
      <c r="AP153" s="102"/>
    </row>
    <row r="154" spans="1:42" ht="46.5" customHeight="1" outlineLevel="1" x14ac:dyDescent="0.25">
      <c r="B154" s="22" t="s">
        <v>215</v>
      </c>
      <c r="C154" s="21" t="s">
        <v>21</v>
      </c>
      <c r="D154" s="19" t="s">
        <v>224</v>
      </c>
      <c r="E154" s="19" t="s">
        <v>223</v>
      </c>
      <c r="F154" s="19" t="s">
        <v>217</v>
      </c>
      <c r="G154" s="19" t="s">
        <v>219</v>
      </c>
      <c r="H154" s="19" t="str">
        <f>IF(B154&lt;&gt;"",SUBSTITUTE(VLOOKUP(B154,LabelListLookUp,2,FALSE),", ","," &amp; CHAR(10)),"")</f>
        <v/>
      </c>
      <c r="I154" s="19" t="s">
        <v>220</v>
      </c>
      <c r="J154" s="19"/>
      <c r="K154" s="19" t="str">
        <f>WPtarget</f>
        <v>RAN5#95-e</v>
      </c>
      <c r="L154" s="19"/>
      <c r="M154" s="18"/>
      <c r="N154" s="46">
        <v>1</v>
      </c>
      <c r="O154" s="16" t="str" cm="1">
        <f t="array" ref="O154">IF(AND(H154&lt;&gt;"",H154&lt;&gt;"-"),IF(SUMPRODUCT($Q$152:$W$152,--(Q154:W154&lt;&gt;""))&gt;0,SUMPRODUCT($Q$152:$W$152,Q154:W154)/SUMPRODUCT($Q$152:$W$152,--(Q154:W154&lt;&gt;"")),""),"")</f>
        <v/>
      </c>
      <c r="P154" s="31"/>
      <c r="Q154" s="15">
        <v>0</v>
      </c>
      <c r="R154" s="15"/>
      <c r="S154" s="15"/>
      <c r="T154" s="15"/>
      <c r="U154" s="15"/>
      <c r="V154" s="15"/>
      <c r="W154" s="15"/>
    </row>
    <row r="155" spans="1:42" outlineLevel="1" x14ac:dyDescent="0.25">
      <c r="B155" s="220" t="s">
        <v>0</v>
      </c>
      <c r="C155" s="221"/>
      <c r="D155" s="221"/>
      <c r="E155" s="221"/>
      <c r="F155" s="221"/>
      <c r="G155" s="221"/>
      <c r="H155" s="221"/>
      <c r="I155" s="221"/>
      <c r="J155" s="221"/>
      <c r="K155" s="221"/>
      <c r="L155" s="221"/>
      <c r="M155" s="221"/>
      <c r="N155" s="221"/>
      <c r="O155" s="221"/>
      <c r="P155" s="13"/>
      <c r="Q155" s="13"/>
      <c r="R155" s="13"/>
      <c r="S155" s="13"/>
      <c r="T155" s="13"/>
      <c r="U155" s="13"/>
      <c r="V155" s="13"/>
      <c r="W155" s="12"/>
    </row>
    <row r="156" spans="1:42" s="2" customFormat="1" outlineLevel="1" x14ac:dyDescent="0.25">
      <c r="B156" s="30"/>
      <c r="C156" s="30"/>
      <c r="D156" s="29"/>
      <c r="E156" s="29"/>
      <c r="F156" s="29"/>
      <c r="G156" s="29"/>
      <c r="H156" s="29"/>
      <c r="I156" s="29"/>
      <c r="J156" s="29"/>
      <c r="K156" s="29"/>
      <c r="L156" s="29"/>
      <c r="M156" s="29"/>
      <c r="N156" s="29"/>
      <c r="O156" s="29"/>
      <c r="P156" s="29"/>
      <c r="Q156" s="29"/>
      <c r="R156" s="29"/>
      <c r="S156" s="29"/>
      <c r="T156" s="29"/>
      <c r="U156" s="29"/>
      <c r="V156" s="29"/>
      <c r="W156" s="29"/>
      <c r="X156" s="3"/>
    </row>
    <row r="157" spans="1:42" s="2" customFormat="1" ht="18" x14ac:dyDescent="0.25">
      <c r="B157" s="216" t="s">
        <v>237</v>
      </c>
      <c r="C157" s="217"/>
      <c r="D157" s="217"/>
      <c r="E157" s="217"/>
      <c r="F157" s="217"/>
      <c r="G157" s="217"/>
      <c r="H157" s="217"/>
      <c r="I157" s="217"/>
      <c r="J157" s="217"/>
      <c r="K157" s="217"/>
      <c r="L157" s="217"/>
      <c r="M157" s="217"/>
      <c r="N157" s="217"/>
      <c r="O157" s="217"/>
      <c r="P157" s="28"/>
      <c r="Q157" s="28"/>
      <c r="R157" s="28"/>
      <c r="S157" s="28"/>
      <c r="T157" s="28"/>
      <c r="U157" s="28"/>
      <c r="V157" s="28"/>
      <c r="W157" s="27"/>
      <c r="X157" s="3"/>
    </row>
    <row r="158" spans="1:42" s="2" customFormat="1" ht="14.25" customHeight="1" outlineLevel="1" x14ac:dyDescent="0.25">
      <c r="B158" s="197" t="s">
        <v>19</v>
      </c>
      <c r="C158" s="199" t="s">
        <v>18</v>
      </c>
      <c r="D158" s="193" t="s">
        <v>17</v>
      </c>
      <c r="E158" s="193" t="s">
        <v>16</v>
      </c>
      <c r="F158" s="193" t="s">
        <v>15</v>
      </c>
      <c r="G158" s="193" t="s">
        <v>14</v>
      </c>
      <c r="H158" s="225" t="s">
        <v>104</v>
      </c>
      <c r="I158" s="193" t="s">
        <v>13</v>
      </c>
      <c r="J158" s="193" t="s">
        <v>12</v>
      </c>
      <c r="K158" s="193" t="s">
        <v>11</v>
      </c>
      <c r="L158" s="193" t="s">
        <v>10</v>
      </c>
      <c r="M158" s="195" t="s">
        <v>9</v>
      </c>
      <c r="N158" s="205" t="s">
        <v>8</v>
      </c>
      <c r="O158" s="193" t="s">
        <v>7</v>
      </c>
      <c r="P158" s="31"/>
      <c r="Q158" s="201" t="s">
        <v>6</v>
      </c>
      <c r="R158" s="202"/>
      <c r="S158" s="202"/>
      <c r="T158" s="202"/>
      <c r="U158" s="202"/>
      <c r="V158" s="202"/>
      <c r="W158" s="203"/>
      <c r="X158" s="3"/>
    </row>
    <row r="159" spans="1:42" s="2" customFormat="1" ht="22.5" outlineLevel="1" x14ac:dyDescent="0.25">
      <c r="B159" s="197"/>
      <c r="C159" s="200"/>
      <c r="D159" s="193"/>
      <c r="E159" s="193"/>
      <c r="F159" s="193"/>
      <c r="G159" s="193"/>
      <c r="H159" s="204"/>
      <c r="I159" s="193"/>
      <c r="J159" s="193"/>
      <c r="K159" s="193"/>
      <c r="L159" s="193"/>
      <c r="M159" s="195"/>
      <c r="N159" s="205"/>
      <c r="O159" s="193"/>
      <c r="P159" s="31"/>
      <c r="Q159" s="26" t="s">
        <v>230</v>
      </c>
      <c r="R159" s="25"/>
      <c r="S159" s="25"/>
      <c r="T159" s="25"/>
      <c r="U159" s="25"/>
      <c r="V159" s="25"/>
      <c r="W159" s="25"/>
      <c r="X159" s="3"/>
    </row>
    <row r="160" spans="1:42" s="2" customFormat="1" outlineLevel="1" x14ac:dyDescent="0.25">
      <c r="B160" s="199"/>
      <c r="C160" s="198"/>
      <c r="D160" s="193"/>
      <c r="E160" s="193"/>
      <c r="F160" s="193"/>
      <c r="G160" s="193"/>
      <c r="H160" s="218"/>
      <c r="I160" s="193"/>
      <c r="J160" s="193"/>
      <c r="K160" s="193"/>
      <c r="L160" s="193"/>
      <c r="M160" s="195"/>
      <c r="N160" s="205"/>
      <c r="O160" s="193"/>
      <c r="P160" s="31"/>
      <c r="Q160" s="24">
        <v>1</v>
      </c>
      <c r="R160" s="23"/>
      <c r="S160" s="23"/>
      <c r="T160" s="23"/>
      <c r="U160" s="23"/>
      <c r="V160" s="23"/>
      <c r="W160" s="23"/>
      <c r="X160" s="3"/>
    </row>
    <row r="161" spans="2:24" s="2" customFormat="1" ht="72.75" customHeight="1" outlineLevel="1" x14ac:dyDescent="0.25">
      <c r="B161" s="22" t="s">
        <v>215</v>
      </c>
      <c r="C161" s="21" t="s">
        <v>20</v>
      </c>
      <c r="D161" s="33" t="s">
        <v>228</v>
      </c>
      <c r="E161" s="33" t="s">
        <v>227</v>
      </c>
      <c r="F161" s="34">
        <v>11</v>
      </c>
      <c r="G161" s="33" t="s">
        <v>229</v>
      </c>
      <c r="H161" s="20" t="str">
        <f>IF(B161&lt;&gt;"",SUBSTITUTE(VLOOKUP(B161,LabelListLookUp,2,FALSE),", ","," &amp; CHAR(10)),"")</f>
        <v/>
      </c>
      <c r="I161" s="33" t="s">
        <v>226</v>
      </c>
      <c r="J161" s="33"/>
      <c r="K161" s="20" t="str">
        <f>WPtarget</f>
        <v>RAN5#95-e</v>
      </c>
      <c r="L161" s="33"/>
      <c r="M161" s="32"/>
      <c r="N161" s="17">
        <v>1</v>
      </c>
      <c r="O161" s="16" t="str" cm="1">
        <f t="array" ref="O161">IF(AND(H161&lt;&gt;"",H161&lt;&gt;"-"),IF(SUMPRODUCT($Q$160:$W$160,--(Q161:W161&lt;&gt;""))&gt;0,SUMPRODUCT($Q$160:$W$160,Q161:W161)/SUMPRODUCT($Q$160:$W$160,--(Q161:W161&lt;&gt;"")),""),"")</f>
        <v/>
      </c>
      <c r="P161" s="31"/>
      <c r="Q161" s="15">
        <v>0</v>
      </c>
      <c r="R161" s="15"/>
      <c r="S161" s="15"/>
      <c r="T161" s="15"/>
      <c r="U161" s="15"/>
      <c r="V161" s="15"/>
      <c r="W161" s="15"/>
      <c r="X161" s="3"/>
    </row>
    <row r="162" spans="2:24" s="2" customFormat="1" outlineLevel="1" x14ac:dyDescent="0.25">
      <c r="B162" s="220" t="s">
        <v>0</v>
      </c>
      <c r="C162" s="221"/>
      <c r="D162" s="221"/>
      <c r="E162" s="221"/>
      <c r="F162" s="221"/>
      <c r="G162" s="221"/>
      <c r="H162" s="221"/>
      <c r="I162" s="221"/>
      <c r="J162" s="221"/>
      <c r="K162" s="221"/>
      <c r="L162" s="221"/>
      <c r="M162" s="221"/>
      <c r="N162" s="221"/>
      <c r="O162" s="221"/>
      <c r="P162" s="13"/>
      <c r="Q162" s="13"/>
      <c r="R162" s="13"/>
      <c r="S162" s="13"/>
      <c r="T162" s="13"/>
      <c r="U162" s="13"/>
      <c r="V162" s="13"/>
      <c r="W162" s="12"/>
      <c r="X162" s="3"/>
    </row>
    <row r="163" spans="2:24" s="2" customFormat="1" outlineLevel="1" x14ac:dyDescent="0.25">
      <c r="B163" s="30"/>
      <c r="C163" s="30"/>
      <c r="D163" s="29"/>
      <c r="E163" s="29"/>
      <c r="F163" s="29"/>
      <c r="G163" s="29"/>
      <c r="H163" s="29"/>
      <c r="I163" s="29"/>
      <c r="J163" s="29"/>
      <c r="K163" s="29"/>
      <c r="L163" s="29"/>
      <c r="M163" s="29"/>
      <c r="N163" s="29"/>
      <c r="O163" s="29"/>
      <c r="P163" s="29"/>
      <c r="Q163" s="29"/>
      <c r="R163" s="29"/>
      <c r="S163" s="29"/>
      <c r="T163" s="29"/>
      <c r="U163" s="29"/>
      <c r="V163" s="29"/>
      <c r="W163" s="29"/>
      <c r="X163" s="3"/>
    </row>
    <row r="164" spans="2:24" s="2" customFormat="1" ht="18" x14ac:dyDescent="0.25">
      <c r="B164" s="216" t="s">
        <v>409</v>
      </c>
      <c r="C164" s="217"/>
      <c r="D164" s="217"/>
      <c r="E164" s="217"/>
      <c r="F164" s="217"/>
      <c r="G164" s="217"/>
      <c r="H164" s="217"/>
      <c r="I164" s="217"/>
      <c r="J164" s="217"/>
      <c r="K164" s="217"/>
      <c r="L164" s="217"/>
      <c r="M164" s="217"/>
      <c r="N164" s="217"/>
      <c r="O164" s="217"/>
      <c r="P164" s="28"/>
      <c r="Q164" s="28"/>
      <c r="R164" s="28"/>
      <c r="S164" s="28"/>
      <c r="T164" s="28"/>
      <c r="U164" s="28"/>
      <c r="V164" s="28"/>
      <c r="W164" s="27"/>
      <c r="X164" s="3"/>
    </row>
    <row r="165" spans="2:24" s="2" customFormat="1" ht="18" customHeight="1" outlineLevel="1" x14ac:dyDescent="0.25">
      <c r="B165" s="197" t="s">
        <v>19</v>
      </c>
      <c r="C165" s="197" t="s">
        <v>18</v>
      </c>
      <c r="D165" s="193" t="s">
        <v>17</v>
      </c>
      <c r="E165" s="193" t="s">
        <v>16</v>
      </c>
      <c r="F165" s="193" t="s">
        <v>15</v>
      </c>
      <c r="G165" s="193" t="s">
        <v>14</v>
      </c>
      <c r="H165" s="195" t="s">
        <v>104</v>
      </c>
      <c r="I165" s="193" t="s">
        <v>13</v>
      </c>
      <c r="J165" s="193" t="s">
        <v>12</v>
      </c>
      <c r="K165" s="193" t="s">
        <v>11</v>
      </c>
      <c r="L165" s="193" t="s">
        <v>10</v>
      </c>
      <c r="M165" s="195" t="s">
        <v>9</v>
      </c>
      <c r="N165" s="205" t="s">
        <v>8</v>
      </c>
      <c r="O165" s="229" t="s">
        <v>7</v>
      </c>
      <c r="P165" s="14"/>
      <c r="Q165" s="226" t="s">
        <v>6</v>
      </c>
      <c r="R165" s="227"/>
      <c r="S165" s="227"/>
      <c r="T165" s="227"/>
      <c r="U165" s="227"/>
      <c r="V165" s="227"/>
      <c r="W165" s="228"/>
      <c r="X165" s="3"/>
    </row>
    <row r="166" spans="2:24" s="2" customFormat="1" ht="22.5" outlineLevel="1" x14ac:dyDescent="0.25">
      <c r="B166" s="197"/>
      <c r="C166" s="197"/>
      <c r="D166" s="193"/>
      <c r="E166" s="193"/>
      <c r="F166" s="193"/>
      <c r="G166" s="193"/>
      <c r="H166" s="195"/>
      <c r="I166" s="193"/>
      <c r="J166" s="193"/>
      <c r="K166" s="193"/>
      <c r="L166" s="193"/>
      <c r="M166" s="195"/>
      <c r="N166" s="205"/>
      <c r="O166" s="194"/>
      <c r="P166" s="14"/>
      <c r="Q166" s="26" t="s">
        <v>5</v>
      </c>
      <c r="R166" s="25"/>
      <c r="S166" s="25"/>
      <c r="T166" s="25"/>
      <c r="U166" s="25"/>
      <c r="V166" s="25"/>
      <c r="W166" s="25"/>
      <c r="X166" s="3"/>
    </row>
    <row r="167" spans="2:24" s="2" customFormat="1" ht="18" outlineLevel="1" x14ac:dyDescent="0.25">
      <c r="B167" s="197"/>
      <c r="C167" s="197"/>
      <c r="D167" s="193"/>
      <c r="E167" s="193"/>
      <c r="F167" s="193"/>
      <c r="G167" s="193"/>
      <c r="H167" s="195"/>
      <c r="I167" s="193"/>
      <c r="J167" s="193"/>
      <c r="K167" s="193"/>
      <c r="L167" s="193"/>
      <c r="M167" s="195"/>
      <c r="N167" s="205"/>
      <c r="O167" s="194"/>
      <c r="P167" s="14"/>
      <c r="Q167" s="24">
        <v>1</v>
      </c>
      <c r="R167" s="23"/>
      <c r="S167" s="23"/>
      <c r="T167" s="23"/>
      <c r="U167" s="23"/>
      <c r="V167" s="23"/>
      <c r="W167" s="23"/>
      <c r="X167" s="3"/>
    </row>
    <row r="168" spans="2:24" s="102" customFormat="1" ht="77.25" customHeight="1" outlineLevel="1" x14ac:dyDescent="0.25">
      <c r="B168" s="22" t="s">
        <v>103</v>
      </c>
      <c r="C168" s="21" t="s">
        <v>3</v>
      </c>
      <c r="D168" s="19" t="s">
        <v>2</v>
      </c>
      <c r="E168" s="19" t="s">
        <v>1</v>
      </c>
      <c r="F168" s="117" t="s">
        <v>235</v>
      </c>
      <c r="G168" s="19" t="s">
        <v>231</v>
      </c>
      <c r="H168" s="19" t="str">
        <f>IF(B168&lt;&gt;"",SUBSTITUTE(VLOOKUP(B168,LabelListLookUp,2,FALSE),", ","," &amp; CHAR(10)),"")</f>
        <v/>
      </c>
      <c r="I168" s="19" t="s">
        <v>234</v>
      </c>
      <c r="J168" s="19"/>
      <c r="K168" s="19" t="str">
        <f>WPtarget</f>
        <v>RAN5#95-e</v>
      </c>
      <c r="L168" s="19"/>
      <c r="M168" s="18"/>
      <c r="N168" s="24">
        <v>1</v>
      </c>
      <c r="O168" s="16" t="str" cm="1">
        <f t="array" ref="O168">IF(AND(H168&lt;&gt;"",H168&lt;&gt;"-"),IF(SUMPRODUCT($Q$167:$W$167,--(Q168:W168&lt;&gt;""))&gt;0,SUMPRODUCT($Q$167:$W$167,Q168:W168)/SUMPRODUCT($Q$167:$W$167,--(Q168:W168&lt;&gt;"")),""),"")</f>
        <v/>
      </c>
      <c r="P168" s="14"/>
      <c r="Q168" s="15">
        <v>0</v>
      </c>
      <c r="R168" s="15"/>
      <c r="S168" s="15"/>
      <c r="T168" s="15"/>
      <c r="U168" s="15"/>
      <c r="V168" s="15"/>
      <c r="W168" s="15"/>
      <c r="X168" s="3"/>
    </row>
    <row r="169" spans="2:24" s="102" customFormat="1" ht="67.5" outlineLevel="1" x14ac:dyDescent="0.25">
      <c r="B169" s="22" t="s">
        <v>103</v>
      </c>
      <c r="C169" s="21" t="s">
        <v>3</v>
      </c>
      <c r="D169" s="19" t="s">
        <v>2</v>
      </c>
      <c r="E169" s="19" t="s">
        <v>1</v>
      </c>
      <c r="F169" s="117" t="s">
        <v>235</v>
      </c>
      <c r="G169" s="19" t="s">
        <v>232</v>
      </c>
      <c r="H169" s="19" t="str">
        <f>IF(B169&lt;&gt;"",SUBSTITUTE(VLOOKUP(B169,LabelListLookUp,2,FALSE),", ","," &amp; CHAR(10)),"")</f>
        <v/>
      </c>
      <c r="I169" s="19" t="s">
        <v>413</v>
      </c>
      <c r="J169" s="19"/>
      <c r="K169" s="19" t="str">
        <f>WPtarget</f>
        <v>RAN5#95-e</v>
      </c>
      <c r="L169" s="19"/>
      <c r="M169" s="18"/>
      <c r="N169" s="24">
        <v>1</v>
      </c>
      <c r="O169" s="16" t="str" cm="1">
        <f t="array" ref="O169">IF(AND(H169&lt;&gt;"",H169&lt;&gt;"-"),IF(SUMPRODUCT($Q$167:$W$167,--(Q169:W169&lt;&gt;""))&gt;0,SUMPRODUCT($Q$167:$W$167,Q169:W169)/SUMPRODUCT($Q$167:$W$167,--(Q169:W169&lt;&gt;"")),""),"")</f>
        <v/>
      </c>
      <c r="P169" s="14"/>
      <c r="Q169" s="15">
        <v>0</v>
      </c>
      <c r="R169" s="15"/>
      <c r="S169" s="15"/>
      <c r="T169" s="15"/>
      <c r="U169" s="15"/>
      <c r="V169" s="15"/>
      <c r="W169" s="15"/>
      <c r="X169" s="3"/>
    </row>
    <row r="170" spans="2:24" s="2" customFormat="1" ht="22.5" outlineLevel="1" x14ac:dyDescent="0.25">
      <c r="B170" s="22" t="s">
        <v>103</v>
      </c>
      <c r="C170" s="21" t="s">
        <v>3</v>
      </c>
      <c r="D170" s="19" t="s">
        <v>2</v>
      </c>
      <c r="E170" s="19" t="s">
        <v>1</v>
      </c>
      <c r="F170" s="19" t="s">
        <v>236</v>
      </c>
      <c r="G170" s="19" t="s">
        <v>233</v>
      </c>
      <c r="H170" s="19" t="str">
        <f>IF(B170&lt;&gt;"",SUBSTITUTE(VLOOKUP(B170,LabelListLookUp,2,FALSE),", ","," &amp; CHAR(10)),"")</f>
        <v/>
      </c>
      <c r="I170" s="19" t="s">
        <v>414</v>
      </c>
      <c r="J170" s="19"/>
      <c r="K170" s="19" t="str">
        <f>WPtarget</f>
        <v>RAN5#95-e</v>
      </c>
      <c r="L170" s="19"/>
      <c r="M170" s="18"/>
      <c r="N170" s="24">
        <v>1</v>
      </c>
      <c r="O170" s="16" t="str" cm="1">
        <f t="array" ref="O170">IF(AND(H170&lt;&gt;"",H170&lt;&gt;"-"),IF(SUMPRODUCT($Q$167:$W$167,--(Q170:W170&lt;&gt;""))&gt;0,SUMPRODUCT($Q$167:$W$167,Q170:W170)/SUMPRODUCT($Q$167:$W$167,--(Q170:W170&lt;&gt;"")),""),"")</f>
        <v/>
      </c>
      <c r="P170" s="14"/>
      <c r="Q170" s="15">
        <v>0</v>
      </c>
      <c r="R170" s="15"/>
      <c r="S170" s="15"/>
      <c r="T170" s="15"/>
      <c r="U170" s="15"/>
      <c r="V170" s="15"/>
      <c r="W170" s="15"/>
      <c r="X170" s="3"/>
    </row>
    <row r="171" spans="2:24" s="2" customFormat="1" ht="18" outlineLevel="1" x14ac:dyDescent="0.25">
      <c r="B171" s="220" t="s">
        <v>0</v>
      </c>
      <c r="C171" s="221"/>
      <c r="D171" s="221"/>
      <c r="E171" s="221"/>
      <c r="F171" s="221"/>
      <c r="G171" s="221"/>
      <c r="H171" s="221"/>
      <c r="I171" s="221"/>
      <c r="J171" s="221"/>
      <c r="K171" s="221"/>
      <c r="L171" s="221"/>
      <c r="M171" s="221"/>
      <c r="N171" s="221"/>
      <c r="O171" s="221"/>
      <c r="P171" s="14"/>
      <c r="Q171" s="13"/>
      <c r="R171" s="13"/>
      <c r="S171" s="13"/>
      <c r="T171" s="13"/>
      <c r="U171" s="13"/>
      <c r="V171" s="13"/>
      <c r="W171" s="12"/>
      <c r="X171" s="3"/>
    </row>
    <row r="172" spans="2:24" s="2" customFormat="1" ht="18" x14ac:dyDescent="0.25">
      <c r="B172" s="10"/>
      <c r="C172" s="10"/>
      <c r="G172" s="9"/>
      <c r="H172" s="8"/>
      <c r="I172" s="9"/>
      <c r="J172" s="9"/>
      <c r="K172" s="9"/>
      <c r="L172" s="9"/>
      <c r="M172" s="8"/>
      <c r="N172" s="8"/>
      <c r="O172" s="8"/>
      <c r="P172" s="11"/>
      <c r="Q172" s="3"/>
      <c r="R172" s="3"/>
      <c r="S172" s="3"/>
      <c r="T172" s="3"/>
      <c r="U172" s="3"/>
      <c r="V172" s="3"/>
      <c r="W172" s="3"/>
      <c r="X172" s="3"/>
    </row>
    <row r="173" spans="2:24" s="2" customFormat="1" x14ac:dyDescent="0.25">
      <c r="B173" s="10"/>
      <c r="C173" s="10"/>
      <c r="G173" s="9"/>
      <c r="H173" s="8"/>
      <c r="I173" s="9"/>
      <c r="J173" s="9"/>
      <c r="K173" s="9"/>
      <c r="L173" s="9"/>
      <c r="M173" s="8"/>
      <c r="N173" s="8"/>
      <c r="O173" s="8"/>
      <c r="P173" s="8"/>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sheetData>
  <protectedRanges>
    <protectedRange sqref="D8:L8 B5:F7 X5:XFC7" name="Range6"/>
    <protectedRange sqref="Q153:W154 Q57:W66 Q73:W126 Q133:W146" name="Range3"/>
    <protectedRange sqref="L57:M58 J57:J66 L60:M63 M59 L64:L66" name="Range3_2"/>
    <protectedRange sqref="L46:M48 J46:J50 L50:M50 M49" name="Range2_5"/>
    <protectedRange sqref="J37:J38 L37:M38 M106 M77 M103 M108" name="Range5_8"/>
    <protectedRange sqref="L30:M30 J30" name="Range5_9"/>
    <protectedRange sqref="J73:J126 L73:M74 L107:M107 L106 L77 L103 L108 L76:M76 L75 L78:M102 L104:M105 L109:M126" name="Range3_4"/>
    <protectedRange sqref="L153:M154 J153:J154" name="Range3_6"/>
    <protectedRange sqref="J161 L161:M161" name="Range5_10"/>
    <protectedRange sqref="J168:J170 L168:M170" name="Range5_12"/>
    <protectedRange sqref="K161 K30 K46:K50 K153:K154 K168:K170 K57:K66 K37:K38 K73:K126 K133:K146" name="Range2_1"/>
    <protectedRange sqref="L49" name="Range3_2_1"/>
    <protectedRange sqref="L59" name="Range3_2_2"/>
    <protectedRange sqref="M64:M66" name="Range3_2_4"/>
    <protectedRange sqref="M75" name="Range3_4_1"/>
  </protectedRanges>
  <autoFilter ref="B25:W171" xr:uid="{4D1AA871-48F3-41CC-8F74-159A31905243}"/>
  <mergeCells count="183">
    <mergeCell ref="B171:O171"/>
    <mergeCell ref="H165:H167"/>
    <mergeCell ref="I165:I167"/>
    <mergeCell ref="J165:J167"/>
    <mergeCell ref="K165:K167"/>
    <mergeCell ref="L165:L167"/>
    <mergeCell ref="M165:M167"/>
    <mergeCell ref="Q150:W150"/>
    <mergeCell ref="B155:O155"/>
    <mergeCell ref="B157:O157"/>
    <mergeCell ref="B158:B160"/>
    <mergeCell ref="C158:C160"/>
    <mergeCell ref="D158:D160"/>
    <mergeCell ref="M158:M160"/>
    <mergeCell ref="N158:N160"/>
    <mergeCell ref="O158:O160"/>
    <mergeCell ref="Q158:W158"/>
    <mergeCell ref="E158:E160"/>
    <mergeCell ref="F158:F160"/>
    <mergeCell ref="H150:H152"/>
    <mergeCell ref="I150:I152"/>
    <mergeCell ref="J150:J152"/>
    <mergeCell ref="K150:K152"/>
    <mergeCell ref="B162:O162"/>
    <mergeCell ref="N150:N152"/>
    <mergeCell ref="G158:G160"/>
    <mergeCell ref="H158:H160"/>
    <mergeCell ref="I158:I160"/>
    <mergeCell ref="J158:J160"/>
    <mergeCell ref="B147:O147"/>
    <mergeCell ref="B149:O149"/>
    <mergeCell ref="O150:O152"/>
    <mergeCell ref="Q165:W165"/>
    <mergeCell ref="B164:O164"/>
    <mergeCell ref="N165:N167"/>
    <mergeCell ref="O165:O167"/>
    <mergeCell ref="B165:B167"/>
    <mergeCell ref="C165:C167"/>
    <mergeCell ref="D165:D167"/>
    <mergeCell ref="E165:E167"/>
    <mergeCell ref="F165:F167"/>
    <mergeCell ref="G165:G167"/>
    <mergeCell ref="L150:L152"/>
    <mergeCell ref="M150:M152"/>
    <mergeCell ref="B150:B152"/>
    <mergeCell ref="C150:C152"/>
    <mergeCell ref="D150:D152"/>
    <mergeCell ref="E150:E152"/>
    <mergeCell ref="F150:F152"/>
    <mergeCell ref="G150:G152"/>
    <mergeCell ref="K158:K160"/>
    <mergeCell ref="L158:L160"/>
    <mergeCell ref="Q70:W70"/>
    <mergeCell ref="B127:O127"/>
    <mergeCell ref="B129:O129"/>
    <mergeCell ref="B130:B132"/>
    <mergeCell ref="C130:C132"/>
    <mergeCell ref="D130:D132"/>
    <mergeCell ref="M130:M132"/>
    <mergeCell ref="N130:N132"/>
    <mergeCell ref="O130:O132"/>
    <mergeCell ref="Q130:W130"/>
    <mergeCell ref="E130:E132"/>
    <mergeCell ref="F130:F132"/>
    <mergeCell ref="H70:H72"/>
    <mergeCell ref="I70:I72"/>
    <mergeCell ref="J70:J72"/>
    <mergeCell ref="K70:K72"/>
    <mergeCell ref="K130:K132"/>
    <mergeCell ref="L130:L132"/>
    <mergeCell ref="N70:N72"/>
    <mergeCell ref="G130:G132"/>
    <mergeCell ref="H130:H132"/>
    <mergeCell ref="I130:I132"/>
    <mergeCell ref="J130:J132"/>
    <mergeCell ref="B67:O67"/>
    <mergeCell ref="B69:O69"/>
    <mergeCell ref="G54:G56"/>
    <mergeCell ref="H54:H56"/>
    <mergeCell ref="I54:I56"/>
    <mergeCell ref="J54:J56"/>
    <mergeCell ref="L70:L72"/>
    <mergeCell ref="M70:M72"/>
    <mergeCell ref="B70:B72"/>
    <mergeCell ref="C70:C72"/>
    <mergeCell ref="D70:D72"/>
    <mergeCell ref="E70:E72"/>
    <mergeCell ref="F70:F72"/>
    <mergeCell ref="G70:G72"/>
    <mergeCell ref="O70:O72"/>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D7:G7"/>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3" type="noConversion"/>
  <conditionalFormatting sqref="I12 I14:I18 O38 O65 O120 O123 O125">
    <cfRule type="expression" dxfId="941" priority="1245" stopIfTrue="1">
      <formula>I12=""</formula>
    </cfRule>
    <cfRule type="expression" dxfId="940" priority="1246" stopIfTrue="1">
      <formula>I12&lt;=0</formula>
    </cfRule>
    <cfRule type="expression" dxfId="939" priority="1247" stopIfTrue="1">
      <formula>I12&lt;1</formula>
    </cfRule>
    <cfRule type="expression" dxfId="938" priority="1248">
      <formula>I12&gt;=1</formula>
    </cfRule>
  </conditionalFormatting>
  <conditionalFormatting sqref="I12 I16:I18 I14">
    <cfRule type="expression" dxfId="937" priority="1249">
      <formula>#REF!&lt;=0</formula>
    </cfRule>
    <cfRule type="expression" dxfId="936" priority="1250">
      <formula>#REF!&lt;1</formula>
    </cfRule>
    <cfRule type="expression" dxfId="935" priority="1251">
      <formula>#REF!&gt;=0.9999999</formula>
    </cfRule>
  </conditionalFormatting>
  <conditionalFormatting sqref="I13">
    <cfRule type="expression" dxfId="934" priority="1238" stopIfTrue="1">
      <formula>I13=""</formula>
    </cfRule>
    <cfRule type="expression" dxfId="933" priority="1239" stopIfTrue="1">
      <formula>I13&lt;=0</formula>
    </cfRule>
    <cfRule type="expression" dxfId="932" priority="1240" stopIfTrue="1">
      <formula>I13&lt;1</formula>
    </cfRule>
    <cfRule type="expression" dxfId="931" priority="1241">
      <formula>I13&gt;=1</formula>
    </cfRule>
  </conditionalFormatting>
  <conditionalFormatting sqref="I13">
    <cfRule type="expression" dxfId="930" priority="1242">
      <formula>#REF!&lt;=0</formula>
    </cfRule>
    <cfRule type="expression" dxfId="929" priority="1243">
      <formula>#REF!&lt;1</formula>
    </cfRule>
    <cfRule type="expression" dxfId="928" priority="1244">
      <formula>#REF!&gt;=0.9999999</formula>
    </cfRule>
  </conditionalFormatting>
  <conditionalFormatting sqref="Q38:W38 Q154:W154 Q60:W60 Q133:W133 R65:W65 Q120:W120 Q123:W123 Q125:W125">
    <cfRule type="expression" dxfId="927" priority="1234" stopIfTrue="1">
      <formula>OR(Q38="",LEN($H38)&lt;=1)</formula>
    </cfRule>
    <cfRule type="expression" dxfId="926" priority="1235" stopIfTrue="1">
      <formula>Q38&lt;=0</formula>
    </cfRule>
    <cfRule type="expression" dxfId="925" priority="1236" stopIfTrue="1">
      <formula>Q38&lt;1</formula>
    </cfRule>
    <cfRule type="expression" dxfId="924" priority="1237">
      <formula>Q38&gt;=1</formula>
    </cfRule>
  </conditionalFormatting>
  <conditionalFormatting sqref="I19:I21">
    <cfRule type="expression" dxfId="923" priority="1227" stopIfTrue="1">
      <formula>I19=""</formula>
    </cfRule>
    <cfRule type="expression" dxfId="922" priority="1228" stopIfTrue="1">
      <formula>I19&lt;=0</formula>
    </cfRule>
    <cfRule type="expression" dxfId="921" priority="1229" stopIfTrue="1">
      <formula>I19&lt;1</formula>
    </cfRule>
    <cfRule type="expression" dxfId="920" priority="1230">
      <formula>I19&gt;=1</formula>
    </cfRule>
  </conditionalFormatting>
  <conditionalFormatting sqref="I19:I21">
    <cfRule type="expression" dxfId="919" priority="1231">
      <formula>#REF!&lt;=0</formula>
    </cfRule>
    <cfRule type="expression" dxfId="918" priority="1232">
      <formula>#REF!&lt;1</formula>
    </cfRule>
    <cfRule type="expression" dxfId="917" priority="1233">
      <formula>#REF!&gt;=0.9999999</formula>
    </cfRule>
  </conditionalFormatting>
  <conditionalFormatting sqref="O46">
    <cfRule type="expression" dxfId="916" priority="1223" stopIfTrue="1">
      <formula>O46=""</formula>
    </cfRule>
    <cfRule type="expression" dxfId="915" priority="1224" stopIfTrue="1">
      <formula>O46&lt;=0</formula>
    </cfRule>
    <cfRule type="expression" dxfId="914" priority="1225" stopIfTrue="1">
      <formula>O46&lt;1</formula>
    </cfRule>
    <cfRule type="expression" dxfId="913" priority="1226">
      <formula>O46&gt;=1</formula>
    </cfRule>
  </conditionalFormatting>
  <conditionalFormatting sqref="O30">
    <cfRule type="expression" dxfId="912" priority="1215" stopIfTrue="1">
      <formula>O30=""</formula>
    </cfRule>
    <cfRule type="expression" dxfId="911" priority="1216" stopIfTrue="1">
      <formula>O30&lt;=0</formula>
    </cfRule>
    <cfRule type="expression" dxfId="910" priority="1217" stopIfTrue="1">
      <formula>O30&lt;1</formula>
    </cfRule>
    <cfRule type="expression" dxfId="909" priority="1218">
      <formula>O30&gt;=1</formula>
    </cfRule>
  </conditionalFormatting>
  <conditionalFormatting sqref="O57">
    <cfRule type="expression" dxfId="908" priority="1211" stopIfTrue="1">
      <formula>O57=""</formula>
    </cfRule>
    <cfRule type="expression" dxfId="907" priority="1212" stopIfTrue="1">
      <formula>O57&lt;=0</formula>
    </cfRule>
    <cfRule type="expression" dxfId="906" priority="1213" stopIfTrue="1">
      <formula>O57&lt;1</formula>
    </cfRule>
    <cfRule type="expression" dxfId="905" priority="1214">
      <formula>O57&gt;=1</formula>
    </cfRule>
  </conditionalFormatting>
  <conditionalFormatting sqref="O154">
    <cfRule type="expression" dxfId="904" priority="1207" stopIfTrue="1">
      <formula>O154=""</formula>
    </cfRule>
    <cfRule type="expression" dxfId="903" priority="1208" stopIfTrue="1">
      <formula>O154&lt;=0</formula>
    </cfRule>
    <cfRule type="expression" dxfId="902" priority="1209" stopIfTrue="1">
      <formula>O154&lt;1</formula>
    </cfRule>
    <cfRule type="expression" dxfId="901" priority="1210">
      <formula>O154&gt;=1</formula>
    </cfRule>
  </conditionalFormatting>
  <conditionalFormatting sqref="O161">
    <cfRule type="expression" dxfId="900" priority="1203" stopIfTrue="1">
      <formula>O161=""</formula>
    </cfRule>
    <cfRule type="expression" dxfId="899" priority="1204" stopIfTrue="1">
      <formula>O161&lt;=0</formula>
    </cfRule>
    <cfRule type="expression" dxfId="898" priority="1205" stopIfTrue="1">
      <formula>O161&lt;1</formula>
    </cfRule>
    <cfRule type="expression" dxfId="897" priority="1206">
      <formula>O161&gt;=1</formula>
    </cfRule>
  </conditionalFormatting>
  <conditionalFormatting sqref="O170">
    <cfRule type="expression" dxfId="896" priority="1199" stopIfTrue="1">
      <formula>O170=""</formula>
    </cfRule>
    <cfRule type="expression" dxfId="895" priority="1200" stopIfTrue="1">
      <formula>O170&lt;=0</formula>
    </cfRule>
    <cfRule type="expression" dxfId="894" priority="1201" stopIfTrue="1">
      <formula>O170&lt;1</formula>
    </cfRule>
    <cfRule type="expression" dxfId="893" priority="1202">
      <formula>O170&gt;=1</formula>
    </cfRule>
  </conditionalFormatting>
  <conditionalFormatting sqref="Q161:W161">
    <cfRule type="expression" dxfId="892" priority="1195" stopIfTrue="1">
      <formula>OR(Q161="",LEN($H161)&lt;=1)</formula>
    </cfRule>
    <cfRule type="expression" dxfId="891" priority="1196" stopIfTrue="1">
      <formula>Q161&lt;=0</formula>
    </cfRule>
    <cfRule type="expression" dxfId="890" priority="1197" stopIfTrue="1">
      <formula>Q161&lt;1</formula>
    </cfRule>
    <cfRule type="expression" dxfId="889" priority="1198">
      <formula>Q161&gt;=1</formula>
    </cfRule>
  </conditionalFormatting>
  <conditionalFormatting sqref="Q170:W170">
    <cfRule type="expression" dxfId="888" priority="1191" stopIfTrue="1">
      <formula>OR(Q170="",LEN($H170)&lt;=1)</formula>
    </cfRule>
    <cfRule type="expression" dxfId="887" priority="1192" stopIfTrue="1">
      <formula>Q170&lt;=0</formula>
    </cfRule>
    <cfRule type="expression" dxfId="886" priority="1193" stopIfTrue="1">
      <formula>Q170&lt;1</formula>
    </cfRule>
    <cfRule type="expression" dxfId="885" priority="1194">
      <formula>Q170&gt;=1</formula>
    </cfRule>
  </conditionalFormatting>
  <conditionalFormatting sqref="Q57:W57">
    <cfRule type="expression" dxfId="884" priority="1187" stopIfTrue="1">
      <formula>OR(Q57="",LEN($H57)&lt;=1)</formula>
    </cfRule>
    <cfRule type="expression" dxfId="883" priority="1188" stopIfTrue="1">
      <formula>Q57&lt;=0</formula>
    </cfRule>
    <cfRule type="expression" dxfId="882" priority="1189" stopIfTrue="1">
      <formula>Q57&lt;1</formula>
    </cfRule>
    <cfRule type="expression" dxfId="881" priority="1190">
      <formula>Q57&gt;=1</formula>
    </cfRule>
  </conditionalFormatting>
  <conditionalFormatting sqref="Q46:W46">
    <cfRule type="expression" dxfId="880" priority="1183" stopIfTrue="1">
      <formula>OR(Q46="",LEN($H46)&lt;=1)</formula>
    </cfRule>
    <cfRule type="expression" dxfId="879" priority="1184" stopIfTrue="1">
      <formula>Q46&lt;=0</formula>
    </cfRule>
    <cfRule type="expression" dxfId="878" priority="1185" stopIfTrue="1">
      <formula>Q46&lt;1</formula>
    </cfRule>
    <cfRule type="expression" dxfId="877" priority="1186">
      <formula>Q46&gt;=1</formula>
    </cfRule>
  </conditionalFormatting>
  <conditionalFormatting sqref="Q30:W30">
    <cfRule type="expression" dxfId="876" priority="1179" stopIfTrue="1">
      <formula>OR(Q30="",LEN($H30)&lt;=1)</formula>
    </cfRule>
    <cfRule type="expression" dxfId="875" priority="1180" stopIfTrue="1">
      <formula>Q30&lt;=0</formula>
    </cfRule>
    <cfRule type="expression" dxfId="874" priority="1181" stopIfTrue="1">
      <formula>Q30&lt;1</formula>
    </cfRule>
    <cfRule type="expression" dxfId="873" priority="1182">
      <formula>Q30&gt;=1</formula>
    </cfRule>
  </conditionalFormatting>
  <conditionalFormatting sqref="B25:W26 B39:W42 B34:B36 D43:G45 D54:G56 D158:G160 D165:G167 B162:W164 B67:W69 B171:W191 D27:Q27 B31:W33 B51:W53 B130:B132 B70:B72 B127:W129 B147:W149 B156:W157 N30:W30 D34:G36 N38:W38 N46:W46 N60:W60 N57:W57 N154:W154 N161:W161 N170:W170 P155:W155 D70:G72 U71:W72 D130:G132 U131:W132 D150:G152 V151:W152 N133:W133 T28:U30 N65:P65 D28:W29 K38 H38 I34:W36 I43:W45 I54:W56 I71:S72 I70:W70 I131:S132 I130:W130 I151:Q152 I150:W150 I158:W160 I165:W167 H57 J120:W120 D120:H120 B74 H59:H60 H64:H66 B76 B78:B83 B90:B94 B102 B104 B107 B111 B114 B116:B117 B120 B123 D123:H123 J123:W123 J125:W125 D125:H125 B125 R65:W65">
    <cfRule type="expression" dxfId="872" priority="1178">
      <formula>AND(LEN($H25)&lt;=1,$E25&lt;&gt;"")</formula>
    </cfRule>
  </conditionalFormatting>
  <conditionalFormatting sqref="C34">
    <cfRule type="expression" dxfId="871" priority="1177">
      <formula>AND(LEN($H34)&lt;=1,$E34&lt;&gt;"")</formula>
    </cfRule>
  </conditionalFormatting>
  <conditionalFormatting sqref="B27:B29">
    <cfRule type="expression" dxfId="870" priority="1176">
      <formula>AND(LEN($H27)&lt;=1,$E27&lt;&gt;"")</formula>
    </cfRule>
  </conditionalFormatting>
  <conditionalFormatting sqref="C27">
    <cfRule type="expression" dxfId="869" priority="1175">
      <formula>AND(LEN($H27)&lt;=1,$E27&lt;&gt;"")</formula>
    </cfRule>
  </conditionalFormatting>
  <conditionalFormatting sqref="B43:B45">
    <cfRule type="expression" dxfId="868" priority="1174">
      <formula>AND(LEN($H43)&lt;=1,$E43&lt;&gt;"")</formula>
    </cfRule>
  </conditionalFormatting>
  <conditionalFormatting sqref="C43">
    <cfRule type="expression" dxfId="867" priority="1173">
      <formula>AND(LEN($H43)&lt;=1,$E43&lt;&gt;"")</formula>
    </cfRule>
  </conditionalFormatting>
  <conditionalFormatting sqref="B54:B56">
    <cfRule type="expression" dxfId="866" priority="1172">
      <formula>AND(LEN($H54)&lt;=1,$E54&lt;&gt;"")</formula>
    </cfRule>
  </conditionalFormatting>
  <conditionalFormatting sqref="C54">
    <cfRule type="expression" dxfId="865" priority="1171">
      <formula>AND(LEN($H54)&lt;=1,$E54&lt;&gt;"")</formula>
    </cfRule>
  </conditionalFormatting>
  <conditionalFormatting sqref="C70">
    <cfRule type="expression" dxfId="864" priority="1170">
      <formula>AND(LEN($H70)&lt;=1,$E70&lt;&gt;"")</formula>
    </cfRule>
  </conditionalFormatting>
  <conditionalFormatting sqref="C130">
    <cfRule type="expression" dxfId="863" priority="1169">
      <formula>AND(LEN($H130)&lt;=1,$E130&lt;&gt;"")</formula>
    </cfRule>
  </conditionalFormatting>
  <conditionalFormatting sqref="B150:B152">
    <cfRule type="expression" dxfId="862" priority="1168">
      <formula>AND(LEN($H150)&lt;=1,$E150&lt;&gt;"")</formula>
    </cfRule>
  </conditionalFormatting>
  <conditionalFormatting sqref="C150">
    <cfRule type="expression" dxfId="861" priority="1167">
      <formula>AND(LEN($H150)&lt;=1,$E150&lt;&gt;"")</formula>
    </cfRule>
  </conditionalFormatting>
  <conditionalFormatting sqref="B158:B160">
    <cfRule type="expression" dxfId="860" priority="1166">
      <formula>AND(LEN($H158)&lt;=1,$E158&lt;&gt;"")</formula>
    </cfRule>
  </conditionalFormatting>
  <conditionalFormatting sqref="C158">
    <cfRule type="expression" dxfId="859" priority="1165">
      <formula>AND(LEN($H158)&lt;=1,$E158&lt;&gt;"")</formula>
    </cfRule>
  </conditionalFormatting>
  <conditionalFormatting sqref="B165:B167">
    <cfRule type="expression" dxfId="858" priority="1164">
      <formula>AND(LEN($H165)&lt;=1,$E165&lt;&gt;"")</formula>
    </cfRule>
  </conditionalFormatting>
  <conditionalFormatting sqref="C165">
    <cfRule type="expression" dxfId="857" priority="1163">
      <formula>AND(LEN($H165)&lt;=1,$E165&lt;&gt;"")</formula>
    </cfRule>
  </conditionalFormatting>
  <conditionalFormatting sqref="N59:W59">
    <cfRule type="expression" dxfId="856" priority="1152">
      <formula>AND(LEN($H59)&lt;=1,$E59&lt;&gt;"")</formula>
    </cfRule>
  </conditionalFormatting>
  <conditionalFormatting sqref="O59">
    <cfRule type="expression" dxfId="855" priority="1157" stopIfTrue="1">
      <formula>O59=""</formula>
    </cfRule>
    <cfRule type="expression" dxfId="854" priority="1158" stopIfTrue="1">
      <formula>O59&lt;=0</formula>
    </cfRule>
    <cfRule type="expression" dxfId="853" priority="1159" stopIfTrue="1">
      <formula>O59&lt;1</formula>
    </cfRule>
    <cfRule type="expression" dxfId="852" priority="1160">
      <formula>O59&gt;=1</formula>
    </cfRule>
  </conditionalFormatting>
  <conditionalFormatting sqref="Q59:W59">
    <cfRule type="expression" dxfId="851" priority="1153" stopIfTrue="1">
      <formula>OR(Q59="",LEN($H59)&lt;=1)</formula>
    </cfRule>
    <cfRule type="expression" dxfId="850" priority="1154" stopIfTrue="1">
      <formula>Q59&lt;=0</formula>
    </cfRule>
    <cfRule type="expression" dxfId="849" priority="1155" stopIfTrue="1">
      <formula>Q59&lt;1</formula>
    </cfRule>
    <cfRule type="expression" dxfId="848" priority="1156">
      <formula>Q59&gt;=1</formula>
    </cfRule>
  </conditionalFormatting>
  <conditionalFormatting sqref="O60 O65">
    <cfRule type="expression" dxfId="847" priority="1148" stopIfTrue="1">
      <formula>O60=""</formula>
    </cfRule>
    <cfRule type="expression" dxfId="846" priority="1149" stopIfTrue="1">
      <formula>O60&lt;=0</formula>
    </cfRule>
    <cfRule type="expression" dxfId="845" priority="1150" stopIfTrue="1">
      <formula>O60&lt;1</formula>
    </cfRule>
    <cfRule type="expression" dxfId="844" priority="1151">
      <formula>O60&gt;=1</formula>
    </cfRule>
  </conditionalFormatting>
  <conditionalFormatting sqref="O133">
    <cfRule type="expression" dxfId="843" priority="1144" stopIfTrue="1">
      <formula>O133=""</formula>
    </cfRule>
    <cfRule type="expression" dxfId="842" priority="1145" stopIfTrue="1">
      <formula>O133&lt;=0</formula>
    </cfRule>
    <cfRule type="expression" dxfId="841" priority="1146" stopIfTrue="1">
      <formula>O133&lt;1</formula>
    </cfRule>
    <cfRule type="expression" dxfId="840" priority="1147">
      <formula>O133&gt;=1</formula>
    </cfRule>
  </conditionalFormatting>
  <conditionalFormatting sqref="D14:H21">
    <cfRule type="expression" dxfId="839" priority="1133">
      <formula>$I14=""</formula>
    </cfRule>
  </conditionalFormatting>
  <conditionalFormatting sqref="O50">
    <cfRule type="expression" dxfId="838" priority="1097" stopIfTrue="1">
      <formula>O50=""</formula>
    </cfRule>
    <cfRule type="expression" dxfId="837" priority="1098" stopIfTrue="1">
      <formula>O50&lt;=0</formula>
    </cfRule>
    <cfRule type="expression" dxfId="836" priority="1099" stopIfTrue="1">
      <formula>O50&lt;1</formula>
    </cfRule>
    <cfRule type="expression" dxfId="835" priority="1100">
      <formula>O50&gt;=1</formula>
    </cfRule>
  </conditionalFormatting>
  <conditionalFormatting sqref="Q50:W50">
    <cfRule type="expression" dxfId="834" priority="1093" stopIfTrue="1">
      <formula>OR(Q50="",LEN($H50)&lt;=1)</formula>
    </cfRule>
    <cfRule type="expression" dxfId="833" priority="1094" stopIfTrue="1">
      <formula>Q50&lt;=0</formula>
    </cfRule>
    <cfRule type="expression" dxfId="832" priority="1095" stopIfTrue="1">
      <formula>Q50&lt;1</formula>
    </cfRule>
    <cfRule type="expression" dxfId="831" priority="1096">
      <formula>Q50&gt;=1</formula>
    </cfRule>
  </conditionalFormatting>
  <conditionalFormatting sqref="N50:W50">
    <cfRule type="expression" dxfId="830" priority="1092">
      <formula>AND(LEN($H50)&lt;=1,$E50&lt;&gt;"")</formula>
    </cfRule>
  </conditionalFormatting>
  <conditionalFormatting sqref="B57:G57 J57 L57:M57 C59 C64 C66">
    <cfRule type="expression" dxfId="829" priority="995">
      <formula>AND(LEN($H57)&lt;=1,$E57&lt;&gt;"")</formula>
    </cfRule>
  </conditionalFormatting>
  <conditionalFormatting sqref="D59 J59 F59:G59 M59">
    <cfRule type="expression" dxfId="828" priority="991">
      <formula>AND(LEN($H59)&lt;=1,$E59&lt;&gt;"")</formula>
    </cfRule>
  </conditionalFormatting>
  <conditionalFormatting sqref="F60:G60 J60 D60 L60:M60">
    <cfRule type="expression" dxfId="827" priority="990">
      <formula>AND(LEN($H60)&lt;=1,$E60&lt;&gt;"")</formula>
    </cfRule>
  </conditionalFormatting>
  <conditionalFormatting sqref="F65:G65 J65 D65 L65">
    <cfRule type="expression" dxfId="826" priority="989">
      <formula>AND(LEN($H65)&lt;=1,$E65&lt;&gt;"")</formula>
    </cfRule>
  </conditionalFormatting>
  <conditionalFormatting sqref="E59:E60 E65">
    <cfRule type="expression" dxfId="825" priority="982">
      <formula>AND(LEN($H59)&lt;=1,$E59&lt;&gt;"")</formula>
    </cfRule>
  </conditionalFormatting>
  <conditionalFormatting sqref="B46:G46 I46:J46 L46:M46 L50:M50 I50:J50 B50:G50">
    <cfRule type="expression" dxfId="824" priority="975">
      <formula>AND(LEN($H46)&lt;=1,$E46&lt;&gt;"")</formula>
    </cfRule>
  </conditionalFormatting>
  <conditionalFormatting sqref="J38 L38:M38">
    <cfRule type="expression" dxfId="823" priority="972">
      <formula>AND(LEN($H38)&lt;=1,$E38&lt;&gt;"")</formula>
    </cfRule>
  </conditionalFormatting>
  <conditionalFormatting sqref="B38 D38:G38 I38">
    <cfRule type="expression" dxfId="822" priority="971">
      <formula>AND(LEN($H38)&lt;=1,$E38&lt;&gt;"")</formula>
    </cfRule>
  </conditionalFormatting>
  <conditionalFormatting sqref="C38">
    <cfRule type="expression" dxfId="821" priority="970">
      <formula>AND(LEN($H38)&lt;=1,$E38&lt;&gt;"")</formula>
    </cfRule>
  </conditionalFormatting>
  <conditionalFormatting sqref="B30:G30 J30 L30:M30">
    <cfRule type="expression" dxfId="820" priority="968">
      <formula>AND(LEN($H30)&lt;=1,$E30&lt;&gt;"")</formula>
    </cfRule>
  </conditionalFormatting>
  <conditionalFormatting sqref="H30">
    <cfRule type="expression" dxfId="819" priority="967">
      <formula>AND(LEN($H30)&lt;=1,$E30&lt;&gt;"")</formula>
    </cfRule>
  </conditionalFormatting>
  <conditionalFormatting sqref="C74 C78 C80 C82 C84 C86 C88 C90 C92 C94 C96 C98 C100 C102 C104 C107">
    <cfRule type="expression" dxfId="818" priority="965">
      <formula>AND(LEN($H74)&lt;=1,$E74&lt;&gt;"")</formula>
    </cfRule>
  </conditionalFormatting>
  <conditionalFormatting sqref="B133:G133 J133 L133:M133">
    <cfRule type="expression" dxfId="817" priority="961">
      <formula>AND(LEN($H133)&lt;=1,$E133&lt;&gt;"")</formula>
    </cfRule>
  </conditionalFormatting>
  <conditionalFormatting sqref="I154:J154 B154:G154 L154:M154">
    <cfRule type="expression" dxfId="816" priority="959">
      <formula>AND(LEN($H154)&lt;=1,$E154&lt;&gt;"")</formula>
    </cfRule>
  </conditionalFormatting>
  <conditionalFormatting sqref="B161:E161 G161 I161:J161 L161:M161">
    <cfRule type="expression" dxfId="815" priority="957">
      <formula>AND(LEN($H161)&lt;=1,$E161&lt;&gt;"")</formula>
    </cfRule>
  </conditionalFormatting>
  <conditionalFormatting sqref="F161">
    <cfRule type="expression" dxfId="814" priority="956">
      <formula>AND(LEN($H161)&lt;=1,$E161&lt;&gt;"")</formula>
    </cfRule>
  </conditionalFormatting>
  <conditionalFormatting sqref="B170:G170 J170 L170:M170">
    <cfRule type="expression" dxfId="813" priority="951">
      <formula>AND(LEN($H170)&lt;=1,$E170&lt;&gt;"")</formula>
    </cfRule>
  </conditionalFormatting>
  <conditionalFormatting sqref="I170">
    <cfRule type="expression" dxfId="812" priority="950">
      <formula>AND(LEN($H170)&lt;=1,$E170&lt;&gt;"")</formula>
    </cfRule>
  </conditionalFormatting>
  <conditionalFormatting sqref="B155:O155">
    <cfRule type="expression" dxfId="811" priority="947">
      <formula>AND(LEN($H155)&lt;=1,$E155&lt;&gt;"")</formula>
    </cfRule>
  </conditionalFormatting>
  <conditionalFormatting sqref="K30">
    <cfRule type="expression" dxfId="810" priority="946">
      <formula>AND(LEN($H30)&lt;=1,$E30&lt;&gt;"")</formula>
    </cfRule>
  </conditionalFormatting>
  <conditionalFormatting sqref="K170 K161 K154 K133 K57 K46 K50 K65 K59:K60">
    <cfRule type="expression" dxfId="809" priority="944">
      <formula>AND(LEN($H46)&lt;=1,$E46&lt;&gt;"")</formula>
    </cfRule>
  </conditionalFormatting>
  <conditionalFormatting sqref="T71:T72">
    <cfRule type="expression" dxfId="808" priority="943">
      <formula>AND(LEN($H71)&lt;=1,$E71&lt;&gt;"")</formula>
    </cfRule>
  </conditionalFormatting>
  <conditionalFormatting sqref="T131:T132">
    <cfRule type="expression" dxfId="807" priority="942">
      <formula>AND(LEN($H131)&lt;=1,$E131&lt;&gt;"")</formula>
    </cfRule>
  </conditionalFormatting>
  <conditionalFormatting sqref="U151:U152">
    <cfRule type="expression" dxfId="806" priority="941">
      <formula>AND(LEN($H151)&lt;=1,$E151&lt;&gt;"")</formula>
    </cfRule>
  </conditionalFormatting>
  <conditionalFormatting sqref="N94:W94 N102:W102 N104:W104 N107:W107">
    <cfRule type="expression" dxfId="805" priority="691">
      <formula>AND(LEN($H94)&lt;=1,$E94&lt;&gt;"")</formula>
    </cfRule>
  </conditionalFormatting>
  <conditionalFormatting sqref="O47">
    <cfRule type="expression" dxfId="804" priority="867" stopIfTrue="1">
      <formula>O47=""</formula>
    </cfRule>
    <cfRule type="expression" dxfId="803" priority="868" stopIfTrue="1">
      <formula>O47&lt;=0</formula>
    </cfRule>
    <cfRule type="expression" dxfId="802" priority="869" stopIfTrue="1">
      <formula>O47&lt;1</formula>
    </cfRule>
    <cfRule type="expression" dxfId="801" priority="870">
      <formula>O47&gt;=1</formula>
    </cfRule>
  </conditionalFormatting>
  <conditionalFormatting sqref="Q47:W47">
    <cfRule type="expression" dxfId="800" priority="863" stopIfTrue="1">
      <formula>OR(Q47="",LEN($H47)&lt;=1)</formula>
    </cfRule>
    <cfRule type="expression" dxfId="799" priority="864" stopIfTrue="1">
      <formula>Q47&lt;=0</formula>
    </cfRule>
    <cfRule type="expression" dxfId="798" priority="865" stopIfTrue="1">
      <formula>Q47&lt;1</formula>
    </cfRule>
    <cfRule type="expression" dxfId="797" priority="866">
      <formula>Q47&gt;=1</formula>
    </cfRule>
  </conditionalFormatting>
  <conditionalFormatting sqref="N47:W47">
    <cfRule type="expression" dxfId="796" priority="862">
      <formula>AND(LEN($H47)&lt;=1,$E47&lt;&gt;"")</formula>
    </cfRule>
  </conditionalFormatting>
  <conditionalFormatting sqref="B47:E47 J47 L47:M47 G47">
    <cfRule type="expression" dxfId="795" priority="861">
      <formula>AND(LEN($H47)&lt;=1,$E47&lt;&gt;"")</formula>
    </cfRule>
  </conditionalFormatting>
  <conditionalFormatting sqref="K47">
    <cfRule type="expression" dxfId="794" priority="860">
      <formula>AND(LEN($H47)&lt;=1,$E47&lt;&gt;"")</formula>
    </cfRule>
  </conditionalFormatting>
  <conditionalFormatting sqref="Q64:W64">
    <cfRule type="expression" dxfId="793" priority="855" stopIfTrue="1">
      <formula>OR(Q64="",LEN($H64)&lt;=1)</formula>
    </cfRule>
    <cfRule type="expression" dxfId="792" priority="856" stopIfTrue="1">
      <formula>Q64&lt;=0</formula>
    </cfRule>
    <cfRule type="expression" dxfId="791" priority="857" stopIfTrue="1">
      <formula>Q64&lt;1</formula>
    </cfRule>
    <cfRule type="expression" dxfId="790" priority="858">
      <formula>Q64&gt;=1</formula>
    </cfRule>
  </conditionalFormatting>
  <conditionalFormatting sqref="N64:W64">
    <cfRule type="expression" dxfId="789" priority="854">
      <formula>AND(LEN($H64)&lt;=1,$E64&lt;&gt;"")</formula>
    </cfRule>
  </conditionalFormatting>
  <conditionalFormatting sqref="O64">
    <cfRule type="expression" dxfId="788" priority="850" stopIfTrue="1">
      <formula>O64=""</formula>
    </cfRule>
    <cfRule type="expression" dxfId="787" priority="851" stopIfTrue="1">
      <formula>O64&lt;=0</formula>
    </cfRule>
    <cfRule type="expression" dxfId="786" priority="852" stopIfTrue="1">
      <formula>O64&lt;1</formula>
    </cfRule>
    <cfRule type="expression" dxfId="785" priority="853">
      <formula>O64&gt;=1</formula>
    </cfRule>
  </conditionalFormatting>
  <conditionalFormatting sqref="K146">
    <cfRule type="expression" dxfId="784" priority="802">
      <formula>AND(LEN($H146)&lt;=1,$E146&lt;&gt;"")</formula>
    </cfRule>
  </conditionalFormatting>
  <conditionalFormatting sqref="F64:G64 J64 D64 L64">
    <cfRule type="expression" dxfId="783" priority="848">
      <formula>AND(LEN($H64)&lt;=1,$E64&lt;&gt;"")</formula>
    </cfRule>
  </conditionalFormatting>
  <conditionalFormatting sqref="E64">
    <cfRule type="expression" dxfId="782" priority="847">
      <formula>AND(LEN($H64)&lt;=1,$E64&lt;&gt;"")</formula>
    </cfRule>
  </conditionalFormatting>
  <conditionalFormatting sqref="K64">
    <cfRule type="expression" dxfId="781" priority="846">
      <formula>AND(LEN($H64)&lt;=1,$E64&lt;&gt;"")</formula>
    </cfRule>
  </conditionalFormatting>
  <conditionalFormatting sqref="O66">
    <cfRule type="expression" dxfId="780" priority="841" stopIfTrue="1">
      <formula>O66=""</formula>
    </cfRule>
    <cfRule type="expression" dxfId="779" priority="842" stopIfTrue="1">
      <formula>O66&lt;=0</formula>
    </cfRule>
    <cfRule type="expression" dxfId="778" priority="843" stopIfTrue="1">
      <formula>O66&lt;1</formula>
    </cfRule>
    <cfRule type="expression" dxfId="777" priority="844">
      <formula>O66&gt;=1</formula>
    </cfRule>
  </conditionalFormatting>
  <conditionalFormatting sqref="R66:W66">
    <cfRule type="expression" dxfId="776" priority="837" stopIfTrue="1">
      <formula>OR(R66="",LEN($H66)&lt;=1)</formula>
    </cfRule>
    <cfRule type="expression" dxfId="775" priority="838" stopIfTrue="1">
      <formula>R66&lt;=0</formula>
    </cfRule>
    <cfRule type="expression" dxfId="774" priority="839" stopIfTrue="1">
      <formula>R66&lt;1</formula>
    </cfRule>
    <cfRule type="expression" dxfId="773" priority="840">
      <formula>R66&gt;=1</formula>
    </cfRule>
  </conditionalFormatting>
  <conditionalFormatting sqref="N66:P66 R66:W66">
    <cfRule type="expression" dxfId="772" priority="836">
      <formula>AND(LEN($H66)&lt;=1,$E66&lt;&gt;"")</formula>
    </cfRule>
  </conditionalFormatting>
  <conditionalFormatting sqref="O66">
    <cfRule type="expression" dxfId="771" priority="832" stopIfTrue="1">
      <formula>O66=""</formula>
    </cfRule>
    <cfRule type="expression" dxfId="770" priority="833" stopIfTrue="1">
      <formula>O66&lt;=0</formula>
    </cfRule>
    <cfRule type="expression" dxfId="769" priority="834" stopIfTrue="1">
      <formula>O66&lt;1</formula>
    </cfRule>
    <cfRule type="expression" dxfId="768" priority="835">
      <formula>O66&gt;=1</formula>
    </cfRule>
  </conditionalFormatting>
  <conditionalFormatting sqref="H165:H167">
    <cfRule type="expression" dxfId="767" priority="784">
      <formula>AND(LEN($H165)&lt;=1,$E165&lt;&gt;"")</formula>
    </cfRule>
  </conditionalFormatting>
  <conditionalFormatting sqref="F66:G66 J66 D66 L66">
    <cfRule type="expression" dxfId="766" priority="830">
      <formula>AND(LEN($H66)&lt;=1,$E66&lt;&gt;"")</formula>
    </cfRule>
  </conditionalFormatting>
  <conditionalFormatting sqref="E66">
    <cfRule type="expression" dxfId="765" priority="829">
      <formula>AND(LEN($H66)&lt;=1,$E66&lt;&gt;"")</formula>
    </cfRule>
  </conditionalFormatting>
  <conditionalFormatting sqref="K66">
    <cfRule type="expression" dxfId="764" priority="828">
      <formula>AND(LEN($H66)&lt;=1,$E66&lt;&gt;"")</formula>
    </cfRule>
  </conditionalFormatting>
  <conditionalFormatting sqref="U146:W146">
    <cfRule type="expression" dxfId="763" priority="809" stopIfTrue="1">
      <formula>OR(U146="",LEN($H146)&lt;=1)</formula>
    </cfRule>
    <cfRule type="expression" dxfId="762" priority="810" stopIfTrue="1">
      <formula>U146&lt;=0</formula>
    </cfRule>
    <cfRule type="expression" dxfId="761" priority="811" stopIfTrue="1">
      <formula>U146&lt;1</formula>
    </cfRule>
    <cfRule type="expression" dxfId="760" priority="812">
      <formula>U146&gt;=1</formula>
    </cfRule>
  </conditionalFormatting>
  <conditionalFormatting sqref="N146:P146 U146:W146">
    <cfRule type="expression" dxfId="759" priority="808">
      <formula>AND(LEN($H146)&lt;=1,$E146&lt;&gt;"")</formula>
    </cfRule>
  </conditionalFormatting>
  <conditionalFormatting sqref="O146">
    <cfRule type="expression" dxfId="758" priority="804" stopIfTrue="1">
      <formula>O146=""</formula>
    </cfRule>
    <cfRule type="expression" dxfId="757" priority="805" stopIfTrue="1">
      <formula>O146&lt;=0</formula>
    </cfRule>
    <cfRule type="expression" dxfId="756" priority="806" stopIfTrue="1">
      <formula>O146&lt;1</formula>
    </cfRule>
    <cfRule type="expression" dxfId="755" priority="807">
      <formula>O146&gt;=1</formula>
    </cfRule>
  </conditionalFormatting>
  <conditionalFormatting sqref="J146 L146 E146:G146">
    <cfRule type="expression" dxfId="754" priority="803">
      <formula>AND(LEN($H146)&lt;=1,$E146&lt;&gt;"")</formula>
    </cfRule>
  </conditionalFormatting>
  <conditionalFormatting sqref="H54:H56">
    <cfRule type="expression" dxfId="753" priority="789">
      <formula>AND(LEN($H54)&lt;=1,$E54&lt;&gt;"")</formula>
    </cfRule>
  </conditionalFormatting>
  <conditionalFormatting sqref="H46:H47 H50">
    <cfRule type="expression" dxfId="752" priority="798">
      <formula>AND(LEN($H46)&lt;=1,$E46&lt;&gt;"")</formula>
    </cfRule>
  </conditionalFormatting>
  <conditionalFormatting sqref="H70:H72">
    <cfRule type="expression" dxfId="751" priority="788">
      <formula>AND(LEN($H70)&lt;=1,$E70&lt;&gt;"")</formula>
    </cfRule>
  </conditionalFormatting>
  <conditionalFormatting sqref="H154">
    <cfRule type="expression" dxfId="750" priority="794">
      <formula>AND(LEN($H154)&lt;=1,$E154&lt;&gt;"")</formula>
    </cfRule>
  </conditionalFormatting>
  <conditionalFormatting sqref="H161">
    <cfRule type="expression" dxfId="749" priority="793">
      <formula>AND(LEN($H161)&lt;=1,$E161&lt;&gt;"")</formula>
    </cfRule>
  </conditionalFormatting>
  <conditionalFormatting sqref="H170">
    <cfRule type="expression" dxfId="748" priority="792">
      <formula>AND(LEN($H170)&lt;=1,$E170&lt;&gt;"")</formula>
    </cfRule>
  </conditionalFormatting>
  <conditionalFormatting sqref="H34:H36">
    <cfRule type="expression" dxfId="747" priority="791">
      <formula>AND(LEN($H34)&lt;=1,$E34&lt;&gt;"")</formula>
    </cfRule>
  </conditionalFormatting>
  <conditionalFormatting sqref="H43:H45">
    <cfRule type="expression" dxfId="746" priority="790">
      <formula>AND(LEN($H43)&lt;=1,$E43&lt;&gt;"")</formula>
    </cfRule>
  </conditionalFormatting>
  <conditionalFormatting sqref="H48:H49">
    <cfRule type="expression" dxfId="745" priority="759">
      <formula>AND(LEN($H48)&lt;=1,$E48&lt;&gt;"")</formula>
    </cfRule>
  </conditionalFormatting>
  <conditionalFormatting sqref="B49:E49 J49 M49">
    <cfRule type="expression" dxfId="744" priority="761">
      <formula>AND(LEN($H49)&lt;=1,$E49&lt;&gt;"")</formula>
    </cfRule>
  </conditionalFormatting>
  <conditionalFormatting sqref="H130:H132">
    <cfRule type="expression" dxfId="743" priority="787">
      <formula>AND(LEN($H130)&lt;=1,$E130&lt;&gt;"")</formula>
    </cfRule>
  </conditionalFormatting>
  <conditionalFormatting sqref="H150:H152">
    <cfRule type="expression" dxfId="742" priority="786">
      <formula>AND(LEN($H150)&lt;=1,$E150&lt;&gt;"")</formula>
    </cfRule>
  </conditionalFormatting>
  <conditionalFormatting sqref="H158:H160">
    <cfRule type="expression" dxfId="741" priority="785">
      <formula>AND(LEN($H158)&lt;=1,$E158&lt;&gt;"")</formula>
    </cfRule>
  </conditionalFormatting>
  <conditionalFormatting sqref="K48">
    <cfRule type="expression" dxfId="740" priority="771">
      <formula>AND(LEN($H48)&lt;=1,$E48&lt;&gt;"")</formula>
    </cfRule>
  </conditionalFormatting>
  <conditionalFormatting sqref="I47">
    <cfRule type="expression" dxfId="739" priority="783">
      <formula>AND(LEN($H47)&lt;=1,$E47&lt;&gt;"")</formula>
    </cfRule>
  </conditionalFormatting>
  <conditionalFormatting sqref="F47">
    <cfRule type="expression" dxfId="738" priority="782">
      <formula>AND(LEN($H47)&lt;=1,$E47&lt;&gt;"")</formula>
    </cfRule>
  </conditionalFormatting>
  <conditionalFormatting sqref="O48">
    <cfRule type="expression" dxfId="737" priority="778" stopIfTrue="1">
      <formula>O48=""</formula>
    </cfRule>
    <cfRule type="expression" dxfId="736" priority="779" stopIfTrue="1">
      <formula>O48&lt;=0</formula>
    </cfRule>
    <cfRule type="expression" dxfId="735" priority="780" stopIfTrue="1">
      <formula>O48&lt;1</formula>
    </cfRule>
    <cfRule type="expression" dxfId="734" priority="781">
      <formula>O48&gt;=1</formula>
    </cfRule>
  </conditionalFormatting>
  <conditionalFormatting sqref="Q48:W48">
    <cfRule type="expression" dxfId="733" priority="774" stopIfTrue="1">
      <formula>OR(Q48="",LEN($H48)&lt;=1)</formula>
    </cfRule>
    <cfRule type="expression" dxfId="732" priority="775" stopIfTrue="1">
      <formula>Q48&lt;=0</formula>
    </cfRule>
    <cfRule type="expression" dxfId="731" priority="776" stopIfTrue="1">
      <formula>Q48&lt;1</formula>
    </cfRule>
    <cfRule type="expression" dxfId="730" priority="777">
      <formula>Q48&gt;=1</formula>
    </cfRule>
  </conditionalFormatting>
  <conditionalFormatting sqref="N48:W48">
    <cfRule type="expression" dxfId="729" priority="773">
      <formula>AND(LEN($H48)&lt;=1,$E48&lt;&gt;"")</formula>
    </cfRule>
  </conditionalFormatting>
  <conditionalFormatting sqref="B48:G48 J48 L48:M48">
    <cfRule type="expression" dxfId="728" priority="772">
      <formula>AND(LEN($H48)&lt;=1,$E48&lt;&gt;"")</formula>
    </cfRule>
  </conditionalFormatting>
  <conditionalFormatting sqref="G49">
    <cfRule type="expression" dxfId="727" priority="756">
      <formula>AND(LEN($H49)&lt;=1,$E49&lt;&gt;"")</formula>
    </cfRule>
  </conditionalFormatting>
  <conditionalFormatting sqref="O49">
    <cfRule type="expression" dxfId="726" priority="767" stopIfTrue="1">
      <formula>O49=""</formula>
    </cfRule>
    <cfRule type="expression" dxfId="725" priority="768" stopIfTrue="1">
      <formula>O49&lt;=0</formula>
    </cfRule>
    <cfRule type="expression" dxfId="724" priority="769" stopIfTrue="1">
      <formula>O49&lt;1</formula>
    </cfRule>
    <cfRule type="expression" dxfId="723" priority="770">
      <formula>O49&gt;=1</formula>
    </cfRule>
  </conditionalFormatting>
  <conditionalFormatting sqref="Q49:W49">
    <cfRule type="expression" dxfId="722" priority="763" stopIfTrue="1">
      <formula>OR(Q49="",LEN($H49)&lt;=1)</formula>
    </cfRule>
    <cfRule type="expression" dxfId="721" priority="764" stopIfTrue="1">
      <formula>Q49&lt;=0</formula>
    </cfRule>
    <cfRule type="expression" dxfId="720" priority="765" stopIfTrue="1">
      <formula>Q49&lt;1</formula>
    </cfRule>
    <cfRule type="expression" dxfId="719" priority="766">
      <formula>Q49&gt;=1</formula>
    </cfRule>
  </conditionalFormatting>
  <conditionalFormatting sqref="N49:W49">
    <cfRule type="expression" dxfId="718" priority="762">
      <formula>AND(LEN($H49)&lt;=1,$E49&lt;&gt;"")</formula>
    </cfRule>
  </conditionalFormatting>
  <conditionalFormatting sqref="K94 K102 K104 K107">
    <cfRule type="expression" dxfId="717" priority="687">
      <formula>AND(LEN($H94)&lt;=1,$E94&lt;&gt;"")</formula>
    </cfRule>
  </conditionalFormatting>
  <conditionalFormatting sqref="K49">
    <cfRule type="expression" dxfId="716" priority="760">
      <formula>AND(LEN($H49)&lt;=1,$E49&lt;&gt;"")</formula>
    </cfRule>
  </conditionalFormatting>
  <conditionalFormatting sqref="H80:H83">
    <cfRule type="expression" dxfId="715" priority="714">
      <formula>AND(LEN($H80)&lt;=1,$E80&lt;&gt;"")</formula>
    </cfRule>
  </conditionalFormatting>
  <conditionalFormatting sqref="I49">
    <cfRule type="expression" dxfId="714" priority="758">
      <formula>AND(LEN($H49)&lt;=1,$E49&lt;&gt;"")</formula>
    </cfRule>
  </conditionalFormatting>
  <conditionalFormatting sqref="F49">
    <cfRule type="expression" dxfId="713" priority="757">
      <formula>AND(LEN($H49)&lt;=1,$E49&lt;&gt;"")</formula>
    </cfRule>
  </conditionalFormatting>
  <conditionalFormatting sqref="K111 K114 K116:K117">
    <cfRule type="expression" dxfId="712" priority="729">
      <formula>AND(LEN($H111)&lt;=1,$E111&lt;&gt;"")</formula>
    </cfRule>
  </conditionalFormatting>
  <conditionalFormatting sqref="I48">
    <cfRule type="expression" dxfId="711" priority="755">
      <formula>AND(LEN($H48)&lt;=1,$E48&lt;&gt;"")</formula>
    </cfRule>
  </conditionalFormatting>
  <conditionalFormatting sqref="B59:B60 B64:B66">
    <cfRule type="expression" dxfId="710" priority="742">
      <formula>AND(LEN($H59)&lt;=1,$E59&lt;&gt;"")</formula>
    </cfRule>
  </conditionalFormatting>
  <conditionalFormatting sqref="O111 O114 O116:O117">
    <cfRule type="expression" dxfId="709" priority="738" stopIfTrue="1">
      <formula>O111=""</formula>
    </cfRule>
    <cfRule type="expression" dxfId="708" priority="739" stopIfTrue="1">
      <formula>O111&lt;=0</formula>
    </cfRule>
    <cfRule type="expression" dxfId="707" priority="740" stopIfTrue="1">
      <formula>O111&lt;1</formula>
    </cfRule>
    <cfRule type="expression" dxfId="706" priority="741">
      <formula>O111&gt;=1</formula>
    </cfRule>
  </conditionalFormatting>
  <conditionalFormatting sqref="Q111:W111 Q114:W114 Q116:W117">
    <cfRule type="expression" dxfId="705" priority="734" stopIfTrue="1">
      <formula>OR(Q111="",LEN($H111)&lt;=1)</formula>
    </cfRule>
    <cfRule type="expression" dxfId="704" priority="735" stopIfTrue="1">
      <formula>Q111&lt;=0</formula>
    </cfRule>
    <cfRule type="expression" dxfId="703" priority="736" stopIfTrue="1">
      <formula>Q111&lt;1</formula>
    </cfRule>
    <cfRule type="expression" dxfId="702" priority="737">
      <formula>Q111&gt;=1</formula>
    </cfRule>
  </conditionalFormatting>
  <conditionalFormatting sqref="N111:W111 N114:W114 N116:W117">
    <cfRule type="expression" dxfId="701" priority="733">
      <formula>AND(LEN($H111)&lt;=1,$E111&lt;&gt;"")</formula>
    </cfRule>
  </conditionalFormatting>
  <conditionalFormatting sqref="E111 E114 E116:E117">
    <cfRule type="expression" dxfId="700" priority="730">
      <formula>AND(LEN($H111)&lt;=1,$E111&lt;&gt;"")</formula>
    </cfRule>
  </conditionalFormatting>
  <conditionalFormatting sqref="F111:G111 J111 L111:M111 D111 D114 L114 J114 F114:G114 F116:G117 J116:J117 L117:M117 D116:D117 L116">
    <cfRule type="expression" dxfId="699" priority="732">
      <formula>AND(LEN($H111)&lt;=1,$E111&lt;&gt;"")</formula>
    </cfRule>
  </conditionalFormatting>
  <conditionalFormatting sqref="N63:W63">
    <cfRule type="expression" dxfId="698" priority="547">
      <formula>AND(LEN($H63)&lt;=1,$E63&lt;&gt;"")</formula>
    </cfRule>
  </conditionalFormatting>
  <conditionalFormatting sqref="H111 H114 H116:H117">
    <cfRule type="expression" dxfId="697" priority="728">
      <formula>AND(LEN($H111)&lt;=1,$E111&lt;&gt;"")</formula>
    </cfRule>
  </conditionalFormatting>
  <conditionalFormatting sqref="O80:O83">
    <cfRule type="expression" dxfId="696" priority="724" stopIfTrue="1">
      <formula>O80=""</formula>
    </cfRule>
    <cfRule type="expression" dxfId="695" priority="725" stopIfTrue="1">
      <formula>O80&lt;=0</formula>
    </cfRule>
    <cfRule type="expression" dxfId="694" priority="726" stopIfTrue="1">
      <formula>O80&lt;1</formula>
    </cfRule>
    <cfRule type="expression" dxfId="693" priority="727">
      <formula>O80&gt;=1</formula>
    </cfRule>
  </conditionalFormatting>
  <conditionalFormatting sqref="Q80:W83">
    <cfRule type="expression" dxfId="692" priority="720" stopIfTrue="1">
      <formula>OR(Q80="",LEN($H80)&lt;=1)</formula>
    </cfRule>
    <cfRule type="expression" dxfId="691" priority="721" stopIfTrue="1">
      <formula>Q80&lt;=0</formula>
    </cfRule>
    <cfRule type="expression" dxfId="690" priority="722" stopIfTrue="1">
      <formula>Q80&lt;1</formula>
    </cfRule>
    <cfRule type="expression" dxfId="689" priority="723">
      <formula>Q80&gt;=1</formula>
    </cfRule>
  </conditionalFormatting>
  <conditionalFormatting sqref="N80:W83">
    <cfRule type="expression" dxfId="688" priority="719">
      <formula>AND(LEN($H80)&lt;=1,$E80&lt;&gt;"")</formula>
    </cfRule>
  </conditionalFormatting>
  <conditionalFormatting sqref="E80:E83">
    <cfRule type="expression" dxfId="687" priority="716">
      <formula>AND(LEN($H80)&lt;=1,$E80&lt;&gt;"")</formula>
    </cfRule>
  </conditionalFormatting>
  <conditionalFormatting sqref="L80:M83 J80:J83 F80:G83 D80:D83">
    <cfRule type="expression" dxfId="686" priority="718">
      <formula>AND(LEN($H80)&lt;=1,$E80&lt;&gt;"")</formula>
    </cfRule>
  </conditionalFormatting>
  <conditionalFormatting sqref="K80:K83">
    <cfRule type="expression" dxfId="685" priority="715">
      <formula>AND(LEN($H80)&lt;=1,$E80&lt;&gt;"")</formula>
    </cfRule>
  </conditionalFormatting>
  <conditionalFormatting sqref="H153">
    <cfRule type="expression" dxfId="684" priority="626">
      <formula>AND(LEN($H153)&lt;=1,$E153&lt;&gt;"")</formula>
    </cfRule>
  </conditionalFormatting>
  <conditionalFormatting sqref="O74 O76 O78:O79">
    <cfRule type="expression" dxfId="683" priority="710" stopIfTrue="1">
      <formula>O74=""</formula>
    </cfRule>
    <cfRule type="expression" dxfId="682" priority="711" stopIfTrue="1">
      <formula>O74&lt;=0</formula>
    </cfRule>
    <cfRule type="expression" dxfId="681" priority="712" stopIfTrue="1">
      <formula>O74&lt;1</formula>
    </cfRule>
    <cfRule type="expression" dxfId="680" priority="713">
      <formula>O74&gt;=1</formula>
    </cfRule>
  </conditionalFormatting>
  <conditionalFormatting sqref="Q74:W74 Q76:W76 Q78:W79">
    <cfRule type="expression" dxfId="679" priority="706" stopIfTrue="1">
      <formula>OR(Q74="",LEN($H74)&lt;=1)</formula>
    </cfRule>
    <cfRule type="expression" dxfId="678" priority="707" stopIfTrue="1">
      <formula>Q74&lt;=0</formula>
    </cfRule>
    <cfRule type="expression" dxfId="677" priority="708" stopIfTrue="1">
      <formula>Q74&lt;1</formula>
    </cfRule>
    <cfRule type="expression" dxfId="676" priority="709">
      <formula>Q74&gt;=1</formula>
    </cfRule>
  </conditionalFormatting>
  <conditionalFormatting sqref="N74:W74 N76:W76 N78:W79">
    <cfRule type="expression" dxfId="675" priority="705">
      <formula>AND(LEN($H74)&lt;=1,$E74&lt;&gt;"")</formula>
    </cfRule>
  </conditionalFormatting>
  <conditionalFormatting sqref="E74 E76 E78:E79">
    <cfRule type="expression" dxfId="674" priority="702">
      <formula>AND(LEN($H74)&lt;=1,$E74&lt;&gt;"")</formula>
    </cfRule>
  </conditionalFormatting>
  <conditionalFormatting sqref="F74:G74 J74 L74:M74 D74 D76 L76:M76 J76 F76:G76 F78:G79 J78:J79 L78:M79 D78:D79">
    <cfRule type="expression" dxfId="673" priority="704">
      <formula>AND(LEN($H74)&lt;=1,$E74&lt;&gt;"")</formula>
    </cfRule>
  </conditionalFormatting>
  <conditionalFormatting sqref="K74 K76 K78:K79">
    <cfRule type="expression" dxfId="672" priority="701">
      <formula>AND(LEN($H74)&lt;=1,$E74&lt;&gt;"")</formula>
    </cfRule>
  </conditionalFormatting>
  <conditionalFormatting sqref="H74 H76 H78:H79">
    <cfRule type="expression" dxfId="671" priority="700">
      <formula>AND(LEN($H74)&lt;=1,$E74&lt;&gt;"")</formula>
    </cfRule>
  </conditionalFormatting>
  <conditionalFormatting sqref="O94 O102 O104 O107">
    <cfRule type="expression" dxfId="670" priority="696" stopIfTrue="1">
      <formula>O94=""</formula>
    </cfRule>
    <cfRule type="expression" dxfId="669" priority="697" stopIfTrue="1">
      <formula>O94&lt;=0</formula>
    </cfRule>
    <cfRule type="expression" dxfId="668" priority="698" stopIfTrue="1">
      <formula>O94&lt;1</formula>
    </cfRule>
    <cfRule type="expression" dxfId="667" priority="699">
      <formula>O94&gt;=1</formula>
    </cfRule>
  </conditionalFormatting>
  <conditionalFormatting sqref="Q94:W94 Q102:W102 Q104:W104 Q107:W107">
    <cfRule type="expression" dxfId="666" priority="692" stopIfTrue="1">
      <formula>OR(Q94="",LEN($H94)&lt;=1)</formula>
    </cfRule>
    <cfRule type="expression" dxfId="665" priority="693" stopIfTrue="1">
      <formula>Q94&lt;=0</formula>
    </cfRule>
    <cfRule type="expression" dxfId="664" priority="694" stopIfTrue="1">
      <formula>Q94&lt;1</formula>
    </cfRule>
    <cfRule type="expression" dxfId="663" priority="695">
      <formula>Q94&gt;=1</formula>
    </cfRule>
  </conditionalFormatting>
  <conditionalFormatting sqref="F90:G93 J90:J93 L90:M93 D90:D93">
    <cfRule type="expression" dxfId="662" priority="676">
      <formula>AND(LEN($H90)&lt;=1,$E90&lt;&gt;"")</formula>
    </cfRule>
  </conditionalFormatting>
  <conditionalFormatting sqref="E94 E102 E104 E107">
    <cfRule type="expression" dxfId="661" priority="688">
      <formula>AND(LEN($H94)&lt;=1,$E94&lt;&gt;"")</formula>
    </cfRule>
  </conditionalFormatting>
  <conditionalFormatting sqref="L94:M94 J94 F94:G94 D94 D102 F102:G102 J102 L102:M102 L104:M104 J104 F104:G104 D104 D107 F107:G107 J107 L107:M107">
    <cfRule type="expression" dxfId="660" priority="690">
      <formula>AND(LEN($H94)&lt;=1,$E94&lt;&gt;"")</formula>
    </cfRule>
  </conditionalFormatting>
  <conditionalFormatting sqref="E90:E93">
    <cfRule type="expression" dxfId="659" priority="674">
      <formula>AND(LEN($H90)&lt;=1,$E90&lt;&gt;"")</formula>
    </cfRule>
  </conditionalFormatting>
  <conditionalFormatting sqref="H94 H102 H104 H107">
    <cfRule type="expression" dxfId="658" priority="686">
      <formula>AND(LEN($H94)&lt;=1,$E94&lt;&gt;"")</formula>
    </cfRule>
  </conditionalFormatting>
  <conditionalFormatting sqref="O90:O93">
    <cfRule type="expression" dxfId="657" priority="682" stopIfTrue="1">
      <formula>O90=""</formula>
    </cfRule>
    <cfRule type="expression" dxfId="656" priority="683" stopIfTrue="1">
      <formula>O90&lt;=0</formula>
    </cfRule>
    <cfRule type="expression" dxfId="655" priority="684" stopIfTrue="1">
      <formula>O90&lt;1</formula>
    </cfRule>
    <cfRule type="expression" dxfId="654" priority="685">
      <formula>O90&gt;=1</formula>
    </cfRule>
  </conditionalFormatting>
  <conditionalFormatting sqref="Q90:W93">
    <cfRule type="expression" dxfId="653" priority="678" stopIfTrue="1">
      <formula>OR(Q90="",LEN($H90)&lt;=1)</formula>
    </cfRule>
    <cfRule type="expression" dxfId="652" priority="679" stopIfTrue="1">
      <formula>Q90&lt;=0</formula>
    </cfRule>
    <cfRule type="expression" dxfId="651" priority="680" stopIfTrue="1">
      <formula>Q90&lt;1</formula>
    </cfRule>
    <cfRule type="expression" dxfId="650" priority="681">
      <formula>Q90&gt;=1</formula>
    </cfRule>
  </conditionalFormatting>
  <conditionalFormatting sqref="N90:W93">
    <cfRule type="expression" dxfId="649" priority="677">
      <formula>AND(LEN($H90)&lt;=1,$E90&lt;&gt;"")</formula>
    </cfRule>
  </conditionalFormatting>
  <conditionalFormatting sqref="O138 O145">
    <cfRule type="expression" dxfId="648" priority="644">
      <formula>AND(LEN($H138)&lt;=1,$E138&lt;&gt;"")</formula>
    </cfRule>
  </conditionalFormatting>
  <conditionalFormatting sqref="K145">
    <cfRule type="expression" dxfId="647" priority="660">
      <formula>AND(LEN($H145)&lt;=1,$E145&lt;&gt;"")</formula>
    </cfRule>
  </conditionalFormatting>
  <conditionalFormatting sqref="K90:K93">
    <cfRule type="expression" dxfId="646" priority="673">
      <formula>AND(LEN($H90)&lt;=1,$E90&lt;&gt;"")</formula>
    </cfRule>
  </conditionalFormatting>
  <conditionalFormatting sqref="H90:H93">
    <cfRule type="expression" dxfId="645" priority="672">
      <formula>AND(LEN($H90)&lt;=1,$E90&lt;&gt;"")</formula>
    </cfRule>
  </conditionalFormatting>
  <conditionalFormatting sqref="Q145:W145">
    <cfRule type="expression" dxfId="644" priority="667" stopIfTrue="1">
      <formula>OR(Q145="",LEN($H145)&lt;=1)</formula>
    </cfRule>
    <cfRule type="expression" dxfId="643" priority="668" stopIfTrue="1">
      <formula>Q145&lt;=0</formula>
    </cfRule>
    <cfRule type="expression" dxfId="642" priority="669" stopIfTrue="1">
      <formula>Q145&lt;1</formula>
    </cfRule>
    <cfRule type="expression" dxfId="641" priority="670">
      <formula>Q145&gt;=1</formula>
    </cfRule>
  </conditionalFormatting>
  <conditionalFormatting sqref="N145 P145:W145">
    <cfRule type="expression" dxfId="640" priority="666">
      <formula>AND(LEN($H145)&lt;=1,$E145&lt;&gt;"")</formula>
    </cfRule>
  </conditionalFormatting>
  <conditionalFormatting sqref="O135:O136">
    <cfRule type="expression" dxfId="639" priority="202" stopIfTrue="1">
      <formula>O135=""</formula>
    </cfRule>
    <cfRule type="expression" dxfId="638" priority="203" stopIfTrue="1">
      <formula>O135&lt;=0</formula>
    </cfRule>
    <cfRule type="expression" dxfId="637" priority="204" stopIfTrue="1">
      <formula>O135&lt;1</formula>
    </cfRule>
    <cfRule type="expression" dxfId="636" priority="205">
      <formula>O135&gt;=1</formula>
    </cfRule>
  </conditionalFormatting>
  <conditionalFormatting sqref="J145 L145 E145:G145">
    <cfRule type="expression" dxfId="635" priority="661">
      <formula>AND(LEN($H145)&lt;=1,$E145&lt;&gt;"")</formula>
    </cfRule>
  </conditionalFormatting>
  <conditionalFormatting sqref="H133 H138 H145:H146">
    <cfRule type="expression" dxfId="634" priority="645">
      <formula>AND(LEN($H133)&lt;=1,$E133&lt;&gt;"")</formula>
    </cfRule>
  </conditionalFormatting>
  <conditionalFormatting sqref="R151:T152">
    <cfRule type="expression" dxfId="633" priority="625">
      <formula>AND(LEN($H151)&lt;=1,$E151&lt;&gt;"")</formula>
    </cfRule>
  </conditionalFormatting>
  <conditionalFormatting sqref="Q138:W138">
    <cfRule type="expression" dxfId="632" priority="655" stopIfTrue="1">
      <formula>OR(Q138="",LEN($H138)&lt;=1)</formula>
    </cfRule>
    <cfRule type="expression" dxfId="631" priority="656" stopIfTrue="1">
      <formula>Q138&lt;=0</formula>
    </cfRule>
    <cfRule type="expression" dxfId="630" priority="657" stopIfTrue="1">
      <formula>Q138&lt;1</formula>
    </cfRule>
    <cfRule type="expression" dxfId="629" priority="658">
      <formula>Q138&gt;=1</formula>
    </cfRule>
  </conditionalFormatting>
  <conditionalFormatting sqref="N138 P138:W138">
    <cfRule type="expression" dxfId="628" priority="654">
      <formula>AND(LEN($H138)&lt;=1,$E138&lt;&gt;"")</formula>
    </cfRule>
  </conditionalFormatting>
  <conditionalFormatting sqref="O153">
    <cfRule type="expression" dxfId="627" priority="630" stopIfTrue="1">
      <formula>O153=""</formula>
    </cfRule>
    <cfRule type="expression" dxfId="626" priority="631" stopIfTrue="1">
      <formula>O153&lt;=0</formula>
    </cfRule>
    <cfRule type="expression" dxfId="625" priority="632" stopIfTrue="1">
      <formula>O153&lt;1</formula>
    </cfRule>
    <cfRule type="expression" dxfId="624" priority="633">
      <formula>O153&gt;=1</formula>
    </cfRule>
  </conditionalFormatting>
  <conditionalFormatting sqref="J138 L138:M138 E138:G138">
    <cfRule type="expression" dxfId="623" priority="649">
      <formula>AND(LEN($H138)&lt;=1,$E138&lt;&gt;"")</formula>
    </cfRule>
  </conditionalFormatting>
  <conditionalFormatting sqref="K138">
    <cfRule type="expression" dxfId="622" priority="648">
      <formula>AND(LEN($H138)&lt;=1,$E138&lt;&gt;"")</formula>
    </cfRule>
  </conditionalFormatting>
  <conditionalFormatting sqref="K63">
    <cfRule type="expression" dxfId="621" priority="540">
      <formula>AND(LEN($H63)&lt;=1,$E63&lt;&gt;"")</formula>
    </cfRule>
  </conditionalFormatting>
  <conditionalFormatting sqref="B138 B145:B146">
    <cfRule type="expression" dxfId="620" priority="646">
      <formula>AND(LEN($H138)&lt;=1,$E138&lt;&gt;"")</formula>
    </cfRule>
  </conditionalFormatting>
  <conditionalFormatting sqref="B169:E169 J169 L169:M169 G169">
    <cfRule type="expression" dxfId="619" priority="615">
      <formula>AND(LEN($H169)&lt;=1,$E169&lt;&gt;"")</formula>
    </cfRule>
  </conditionalFormatting>
  <conditionalFormatting sqref="N169:W169">
    <cfRule type="expression" dxfId="618" priority="616">
      <formula>AND(LEN($H169)&lt;=1,$E169&lt;&gt;"")</formula>
    </cfRule>
  </conditionalFormatting>
  <conditionalFormatting sqref="O138 O145">
    <cfRule type="expression" dxfId="617" priority="640" stopIfTrue="1">
      <formula>O138=""</formula>
    </cfRule>
    <cfRule type="expression" dxfId="616" priority="641" stopIfTrue="1">
      <formula>O138&lt;=0</formula>
    </cfRule>
    <cfRule type="expression" dxfId="615" priority="642" stopIfTrue="1">
      <formula>O138&lt;1</formula>
    </cfRule>
    <cfRule type="expression" dxfId="614" priority="643">
      <formula>O138&gt;=1</formula>
    </cfRule>
  </conditionalFormatting>
  <conditionalFormatting sqref="D138 D145:D146">
    <cfRule type="expression" dxfId="613" priority="639">
      <formula>AND(LEN($H138)&lt;=1,$E138&lt;&gt;"")</formula>
    </cfRule>
  </conditionalFormatting>
  <conditionalFormatting sqref="H169">
    <cfRule type="expression" dxfId="612" priority="612">
      <formula>AND(LEN($H169)&lt;=1,$E169&lt;&gt;"")</formula>
    </cfRule>
  </conditionalFormatting>
  <conditionalFormatting sqref="Q153:W153">
    <cfRule type="expression" dxfId="611" priority="634" stopIfTrue="1">
      <formula>OR(Q153="",LEN($H153)&lt;=1)</formula>
    </cfRule>
    <cfRule type="expression" dxfId="610" priority="635" stopIfTrue="1">
      <formula>Q153&lt;=0</formula>
    </cfRule>
    <cfRule type="expression" dxfId="609" priority="636" stopIfTrue="1">
      <formula>Q153&lt;1</formula>
    </cfRule>
    <cfRule type="expression" dxfId="608" priority="637">
      <formula>Q153&gt;=1</formula>
    </cfRule>
  </conditionalFormatting>
  <conditionalFormatting sqref="O63">
    <cfRule type="expression" dxfId="607" priority="543" stopIfTrue="1">
      <formula>O63=""</formula>
    </cfRule>
    <cfRule type="expression" dxfId="606" priority="544" stopIfTrue="1">
      <formula>O63&lt;=0</formula>
    </cfRule>
    <cfRule type="expression" dxfId="605" priority="545" stopIfTrue="1">
      <formula>O63&lt;1</formula>
    </cfRule>
    <cfRule type="expression" dxfId="604" priority="546">
      <formula>O63&gt;=1</formula>
    </cfRule>
  </conditionalFormatting>
  <conditionalFormatting sqref="N153:W153">
    <cfRule type="expression" dxfId="603" priority="629">
      <formula>AND(LEN($H153)&lt;=1,$E153&lt;&gt;"")</formula>
    </cfRule>
  </conditionalFormatting>
  <conditionalFormatting sqref="I153:J153 B153:G153 L153:M153">
    <cfRule type="expression" dxfId="602" priority="628">
      <formula>AND(LEN($H153)&lt;=1,$E153&lt;&gt;"")</formula>
    </cfRule>
  </conditionalFormatting>
  <conditionalFormatting sqref="K153">
    <cfRule type="expression" dxfId="601" priority="627">
      <formula>AND(LEN($H153)&lt;=1,$E153&lt;&gt;"")</formula>
    </cfRule>
  </conditionalFormatting>
  <conditionalFormatting sqref="K169">
    <cfRule type="expression" dxfId="600" priority="613">
      <formula>AND(LEN($H169)&lt;=1,$E169&lt;&gt;"")</formula>
    </cfRule>
  </conditionalFormatting>
  <conditionalFormatting sqref="H58">
    <cfRule type="expression" dxfId="599" priority="598">
      <formula>AND(LEN($H58)&lt;=1,$E58&lt;&gt;"")</formula>
    </cfRule>
  </conditionalFormatting>
  <conditionalFormatting sqref="O169">
    <cfRule type="expression" dxfId="598" priority="621" stopIfTrue="1">
      <formula>O169=""</formula>
    </cfRule>
    <cfRule type="expression" dxfId="597" priority="622" stopIfTrue="1">
      <formula>O169&lt;=0</formula>
    </cfRule>
    <cfRule type="expression" dxfId="596" priority="623" stopIfTrue="1">
      <formula>O169&lt;1</formula>
    </cfRule>
    <cfRule type="expression" dxfId="595" priority="624">
      <formula>O169&gt;=1</formula>
    </cfRule>
  </conditionalFormatting>
  <conditionalFormatting sqref="Q169:W169">
    <cfRule type="expression" dxfId="594" priority="617" stopIfTrue="1">
      <formula>OR(Q169="",LEN($H169)&lt;=1)</formula>
    </cfRule>
    <cfRule type="expression" dxfId="593" priority="618" stopIfTrue="1">
      <formula>Q169&lt;=0</formula>
    </cfRule>
    <cfRule type="expression" dxfId="592" priority="619" stopIfTrue="1">
      <formula>Q169&lt;1</formula>
    </cfRule>
    <cfRule type="expression" dxfId="591" priority="620">
      <formula>Q169&gt;=1</formula>
    </cfRule>
  </conditionalFormatting>
  <conditionalFormatting sqref="H168">
    <cfRule type="expression" dxfId="590" priority="599">
      <formula>AND(LEN($H168)&lt;=1,$E168&lt;&gt;"")</formula>
    </cfRule>
  </conditionalFormatting>
  <conditionalFormatting sqref="K168">
    <cfRule type="expression" dxfId="589" priority="600">
      <formula>AND(LEN($H168)&lt;=1,$E168&lt;&gt;"")</formula>
    </cfRule>
  </conditionalFormatting>
  <conditionalFormatting sqref="I169">
    <cfRule type="expression" dxfId="588" priority="614">
      <formula>AND(LEN($H169)&lt;=1,$E169&lt;&gt;"")</formula>
    </cfRule>
  </conditionalFormatting>
  <conditionalFormatting sqref="F62:G62 J62 D62 L62:M62">
    <cfRule type="expression" dxfId="587" priority="570">
      <formula>AND(LEN($H62)&lt;=1,$E62&lt;&gt;"")</formula>
    </cfRule>
  </conditionalFormatting>
  <conditionalFormatting sqref="C62">
    <cfRule type="expression" dxfId="586" priority="538">
      <formula>AND(LEN($H62)&lt;=1,$E62&lt;&gt;"")</formula>
    </cfRule>
  </conditionalFormatting>
  <conditionalFormatting sqref="K58">
    <cfRule type="expression" dxfId="585" priority="586">
      <formula>AND(LEN($H58)&lt;=1,$E58&lt;&gt;"")</formula>
    </cfRule>
  </conditionalFormatting>
  <conditionalFormatting sqref="B58">
    <cfRule type="expression" dxfId="584" priority="585">
      <formula>AND(LEN($H58)&lt;=1,$E58&lt;&gt;"")</formula>
    </cfRule>
  </conditionalFormatting>
  <conditionalFormatting sqref="O168">
    <cfRule type="expression" dxfId="583" priority="608" stopIfTrue="1">
      <formula>O168=""</formula>
    </cfRule>
    <cfRule type="expression" dxfId="582" priority="609" stopIfTrue="1">
      <formula>O168&lt;=0</formula>
    </cfRule>
    <cfRule type="expression" dxfId="581" priority="610" stopIfTrue="1">
      <formula>O168&lt;1</formula>
    </cfRule>
    <cfRule type="expression" dxfId="580" priority="611">
      <formula>O168&gt;=1</formula>
    </cfRule>
  </conditionalFormatting>
  <conditionalFormatting sqref="Q168:W168">
    <cfRule type="expression" dxfId="579" priority="604" stopIfTrue="1">
      <formula>OR(Q168="",LEN($H168)&lt;=1)</formula>
    </cfRule>
    <cfRule type="expression" dxfId="578" priority="605" stopIfTrue="1">
      <formula>Q168&lt;=0</formula>
    </cfRule>
    <cfRule type="expression" dxfId="577" priority="606" stopIfTrue="1">
      <formula>Q168&lt;1</formula>
    </cfRule>
    <cfRule type="expression" dxfId="576" priority="607">
      <formula>Q168&gt;=1</formula>
    </cfRule>
  </conditionalFormatting>
  <conditionalFormatting sqref="N168:W168">
    <cfRule type="expression" dxfId="575" priority="603">
      <formula>AND(LEN($H168)&lt;=1,$E168&lt;&gt;"")</formula>
    </cfRule>
  </conditionalFormatting>
  <conditionalFormatting sqref="B168:E168 J168 L168:M168 G168">
    <cfRule type="expression" dxfId="574" priority="602">
      <formula>AND(LEN($H168)&lt;=1,$E168&lt;&gt;"")</formula>
    </cfRule>
  </conditionalFormatting>
  <conditionalFormatting sqref="I168">
    <cfRule type="expression" dxfId="573" priority="601">
      <formula>AND(LEN($H168)&lt;=1,$E168&lt;&gt;"")</formula>
    </cfRule>
  </conditionalFormatting>
  <conditionalFormatting sqref="D77 L77 J77 F77:G77">
    <cfRule type="expression" dxfId="572" priority="499">
      <formula>AND(LEN($H77)&lt;=1,$E77&lt;&gt;"")</formula>
    </cfRule>
  </conditionalFormatting>
  <conditionalFormatting sqref="N58:W58">
    <cfRule type="expression" dxfId="571" priority="589">
      <formula>AND(LEN($H58)&lt;=1,$E58&lt;&gt;"")</formula>
    </cfRule>
  </conditionalFormatting>
  <conditionalFormatting sqref="O58">
    <cfRule type="expression" dxfId="570" priority="594" stopIfTrue="1">
      <formula>O58=""</formula>
    </cfRule>
    <cfRule type="expression" dxfId="569" priority="595" stopIfTrue="1">
      <formula>O58&lt;=0</formula>
    </cfRule>
    <cfRule type="expression" dxfId="568" priority="596" stopIfTrue="1">
      <formula>O58&lt;1</formula>
    </cfRule>
    <cfRule type="expression" dxfId="567" priority="597">
      <formula>O58&gt;=1</formula>
    </cfRule>
  </conditionalFormatting>
  <conditionalFormatting sqref="Q58:W58">
    <cfRule type="expression" dxfId="566" priority="590" stopIfTrue="1">
      <formula>OR(Q58="",LEN($H58)&lt;=1)</formula>
    </cfRule>
    <cfRule type="expression" dxfId="565" priority="591" stopIfTrue="1">
      <formula>Q58&lt;=0</formula>
    </cfRule>
    <cfRule type="expression" dxfId="564" priority="592" stopIfTrue="1">
      <formula>Q58&lt;1</formula>
    </cfRule>
    <cfRule type="expression" dxfId="563" priority="593">
      <formula>Q58&gt;=1</formula>
    </cfRule>
  </conditionalFormatting>
  <conditionalFormatting sqref="C58:D58 J58 F58:G58 L58:M58 C60 C65">
    <cfRule type="expression" dxfId="562" priority="588">
      <formula>AND(LEN($H58)&lt;=1,$E58&lt;&gt;"")</formula>
    </cfRule>
  </conditionalFormatting>
  <conditionalFormatting sqref="E58">
    <cfRule type="expression" dxfId="561" priority="587">
      <formula>AND(LEN($H58)&lt;=1,$E58&lt;&gt;"")</formula>
    </cfRule>
  </conditionalFormatting>
  <conditionalFormatting sqref="B61:B63">
    <cfRule type="expression" dxfId="560" priority="539">
      <formula>AND(LEN($H61)&lt;=1,$E61&lt;&gt;"")</formula>
    </cfRule>
  </conditionalFormatting>
  <conditionalFormatting sqref="C75">
    <cfRule type="expression" dxfId="559" priority="523">
      <formula>AND(LEN($H75)&lt;=1,$E75&lt;&gt;"")</formula>
    </cfRule>
  </conditionalFormatting>
  <conditionalFormatting sqref="O62">
    <cfRule type="expression" dxfId="558" priority="581" stopIfTrue="1">
      <formula>O62=""</formula>
    </cfRule>
    <cfRule type="expression" dxfId="557" priority="582" stopIfTrue="1">
      <formula>O62&lt;=0</formula>
    </cfRule>
    <cfRule type="expression" dxfId="556" priority="583" stopIfTrue="1">
      <formula>O62&lt;1</formula>
    </cfRule>
    <cfRule type="expression" dxfId="555" priority="584">
      <formula>O62&gt;=1</formula>
    </cfRule>
  </conditionalFormatting>
  <conditionalFormatting sqref="Q62:W62">
    <cfRule type="expression" dxfId="554" priority="577" stopIfTrue="1">
      <formula>OR(Q62="",LEN($H62)&lt;=1)</formula>
    </cfRule>
    <cfRule type="expression" dxfId="553" priority="578" stopIfTrue="1">
      <formula>Q62&lt;=0</formula>
    </cfRule>
    <cfRule type="expression" dxfId="552" priority="579" stopIfTrue="1">
      <formula>Q62&lt;1</formula>
    </cfRule>
    <cfRule type="expression" dxfId="551" priority="580">
      <formula>Q62&gt;=1</formula>
    </cfRule>
  </conditionalFormatting>
  <conditionalFormatting sqref="N62:W62 H61:H63">
    <cfRule type="expression" dxfId="550" priority="576">
      <formula>AND(LEN($H61)&lt;=1,$E61&lt;&gt;"")</formula>
    </cfRule>
  </conditionalFormatting>
  <conditionalFormatting sqref="O62">
    <cfRule type="expression" dxfId="549" priority="572" stopIfTrue="1">
      <formula>O62=""</formula>
    </cfRule>
    <cfRule type="expression" dxfId="548" priority="573" stopIfTrue="1">
      <formula>O62&lt;=0</formula>
    </cfRule>
    <cfRule type="expression" dxfId="547" priority="574" stopIfTrue="1">
      <formula>O62&lt;1</formula>
    </cfRule>
    <cfRule type="expression" dxfId="546" priority="575">
      <formula>O62&gt;=1</formula>
    </cfRule>
  </conditionalFormatting>
  <conditionalFormatting sqref="C61 C63">
    <cfRule type="expression" dxfId="545" priority="571">
      <formula>AND(LEN($H61)&lt;=1,$E61&lt;&gt;"")</formula>
    </cfRule>
  </conditionalFormatting>
  <conditionalFormatting sqref="K73">
    <cfRule type="expression" dxfId="544" priority="526">
      <formula>AND(LEN($H73)&lt;=1,$E73&lt;&gt;"")</formula>
    </cfRule>
  </conditionalFormatting>
  <conditionalFormatting sqref="E62">
    <cfRule type="expression" dxfId="543" priority="569">
      <formula>AND(LEN($H62)&lt;=1,$E62&lt;&gt;"")</formula>
    </cfRule>
  </conditionalFormatting>
  <conditionalFormatting sqref="K62">
    <cfRule type="expression" dxfId="542" priority="568">
      <formula>AND(LEN($H62)&lt;=1,$E62&lt;&gt;"")</formula>
    </cfRule>
  </conditionalFormatting>
  <conditionalFormatting sqref="Q61:W61">
    <cfRule type="expression" dxfId="541" priority="564" stopIfTrue="1">
      <formula>OR(Q61="",LEN($H61)&lt;=1)</formula>
    </cfRule>
    <cfRule type="expression" dxfId="540" priority="565" stopIfTrue="1">
      <formula>Q61&lt;=0</formula>
    </cfRule>
    <cfRule type="expression" dxfId="539" priority="566" stopIfTrue="1">
      <formula>Q61&lt;1</formula>
    </cfRule>
    <cfRule type="expression" dxfId="538" priority="567">
      <formula>Q61&gt;=1</formula>
    </cfRule>
  </conditionalFormatting>
  <conditionalFormatting sqref="N61:W61">
    <cfRule type="expression" dxfId="537" priority="563">
      <formula>AND(LEN($H61)&lt;=1,$E61&lt;&gt;"")</formula>
    </cfRule>
  </conditionalFormatting>
  <conditionalFormatting sqref="O61">
    <cfRule type="expression" dxfId="536" priority="559" stopIfTrue="1">
      <formula>O61=""</formula>
    </cfRule>
    <cfRule type="expression" dxfId="535" priority="560" stopIfTrue="1">
      <formula>O61&lt;=0</formula>
    </cfRule>
    <cfRule type="expression" dxfId="534" priority="561" stopIfTrue="1">
      <formula>O61&lt;1</formula>
    </cfRule>
    <cfRule type="expression" dxfId="533" priority="562">
      <formula>O61&gt;=1</formula>
    </cfRule>
  </conditionalFormatting>
  <conditionalFormatting sqref="F61:G61 J61 D61 L61:M61">
    <cfRule type="expression" dxfId="532" priority="558">
      <formula>AND(LEN($H61)&lt;=1,$E61&lt;&gt;"")</formula>
    </cfRule>
  </conditionalFormatting>
  <conditionalFormatting sqref="E61">
    <cfRule type="expression" dxfId="531" priority="557">
      <formula>AND(LEN($H61)&lt;=1,$E61&lt;&gt;"")</formula>
    </cfRule>
  </conditionalFormatting>
  <conditionalFormatting sqref="K61">
    <cfRule type="expression" dxfId="530" priority="556">
      <formula>AND(LEN($H61)&lt;=1,$E61&lt;&gt;"")</formula>
    </cfRule>
  </conditionalFormatting>
  <conditionalFormatting sqref="O63">
    <cfRule type="expression" dxfId="529" priority="552" stopIfTrue="1">
      <formula>O63=""</formula>
    </cfRule>
    <cfRule type="expression" dxfId="528" priority="553" stopIfTrue="1">
      <formula>O63&lt;=0</formula>
    </cfRule>
    <cfRule type="expression" dxfId="527" priority="554" stopIfTrue="1">
      <formula>O63&lt;1</formula>
    </cfRule>
    <cfRule type="expression" dxfId="526" priority="555">
      <formula>O63&gt;=1</formula>
    </cfRule>
  </conditionalFormatting>
  <conditionalFormatting sqref="Q63:W63">
    <cfRule type="expression" dxfId="525" priority="548" stopIfTrue="1">
      <formula>OR(Q63="",LEN($H63)&lt;=1)</formula>
    </cfRule>
    <cfRule type="expression" dxfId="524" priority="549" stopIfTrue="1">
      <formula>Q63&lt;=0</formula>
    </cfRule>
    <cfRule type="expression" dxfId="523" priority="550" stopIfTrue="1">
      <formula>Q63&lt;1</formula>
    </cfRule>
    <cfRule type="expression" dxfId="522" priority="551">
      <formula>Q63&gt;=1</formula>
    </cfRule>
  </conditionalFormatting>
  <conditionalFormatting sqref="E75">
    <cfRule type="expression" dxfId="521" priority="512">
      <formula>AND(LEN($H75)&lt;=1,$E75&lt;&gt;"")</formula>
    </cfRule>
  </conditionalFormatting>
  <conditionalFormatting sqref="F63:G63 J63 D63 L63:M63">
    <cfRule type="expression" dxfId="520" priority="542">
      <formula>AND(LEN($H63)&lt;=1,$E63&lt;&gt;"")</formula>
    </cfRule>
  </conditionalFormatting>
  <conditionalFormatting sqref="E63">
    <cfRule type="expression" dxfId="519" priority="541">
      <formula>AND(LEN($H63)&lt;=1,$E63&lt;&gt;"")</formula>
    </cfRule>
  </conditionalFormatting>
  <conditionalFormatting sqref="H75">
    <cfRule type="expression" dxfId="518" priority="510">
      <formula>AND(LEN($H75)&lt;=1,$E75&lt;&gt;"")</formula>
    </cfRule>
  </conditionalFormatting>
  <conditionalFormatting sqref="K75">
    <cfRule type="expression" dxfId="517" priority="511">
      <formula>AND(LEN($H75)&lt;=1,$E75&lt;&gt;"")</formula>
    </cfRule>
  </conditionalFormatting>
  <conditionalFormatting sqref="H73">
    <cfRule type="expression" dxfId="516" priority="525">
      <formula>AND(LEN($H73)&lt;=1,$E73&lt;&gt;"")</formula>
    </cfRule>
  </conditionalFormatting>
  <conditionalFormatting sqref="O73">
    <cfRule type="expression" dxfId="515" priority="534" stopIfTrue="1">
      <formula>O73=""</formula>
    </cfRule>
    <cfRule type="expression" dxfId="514" priority="535" stopIfTrue="1">
      <formula>O73&lt;=0</formula>
    </cfRule>
    <cfRule type="expression" dxfId="513" priority="536" stopIfTrue="1">
      <formula>O73&lt;1</formula>
    </cfRule>
    <cfRule type="expression" dxfId="512" priority="537">
      <formula>O73&gt;=1</formula>
    </cfRule>
  </conditionalFormatting>
  <conditionalFormatting sqref="Q73:W73">
    <cfRule type="expression" dxfId="511" priority="530" stopIfTrue="1">
      <formula>OR(Q73="",LEN($H73)&lt;=1)</formula>
    </cfRule>
    <cfRule type="expression" dxfId="510" priority="531" stopIfTrue="1">
      <formula>Q73&lt;=0</formula>
    </cfRule>
    <cfRule type="expression" dxfId="509" priority="532" stopIfTrue="1">
      <formula>Q73&lt;1</formula>
    </cfRule>
    <cfRule type="expression" dxfId="508" priority="533">
      <formula>Q73&gt;=1</formula>
    </cfRule>
  </conditionalFormatting>
  <conditionalFormatting sqref="N73:W73">
    <cfRule type="expression" dxfId="507" priority="529">
      <formula>AND(LEN($H73)&lt;=1,$E73&lt;&gt;"")</formula>
    </cfRule>
  </conditionalFormatting>
  <conditionalFormatting sqref="E73">
    <cfRule type="expression" dxfId="506" priority="527">
      <formula>AND(LEN($H73)&lt;=1,$E73&lt;&gt;"")</formula>
    </cfRule>
  </conditionalFormatting>
  <conditionalFormatting sqref="F73:G73 J73 L73:M73 B73:D73 C76 C79 C81 C83 C85 C87 C89 C91 C93 C95 C97 C99 C101">
    <cfRule type="expression" dxfId="505" priority="528">
      <formula>AND(LEN($H73)&lt;=1,$E73&lt;&gt;"")</formula>
    </cfRule>
  </conditionalFormatting>
  <conditionalFormatting sqref="C77">
    <cfRule type="expression" dxfId="504" priority="495">
      <formula>AND(LEN($H77)&lt;=1,$E77&lt;&gt;"")</formula>
    </cfRule>
  </conditionalFormatting>
  <conditionalFormatting sqref="N77:W77">
    <cfRule type="expression" dxfId="503" priority="500">
      <formula>AND(LEN($H77)&lt;=1,$E77&lt;&gt;"")</formula>
    </cfRule>
  </conditionalFormatting>
  <conditionalFormatting sqref="B75">
    <cfRule type="expression" dxfId="502" priority="524">
      <formula>AND(LEN($H75)&lt;=1,$E75&lt;&gt;"")</formula>
    </cfRule>
  </conditionalFormatting>
  <conditionalFormatting sqref="H77">
    <cfRule type="expression" dxfId="501" priority="496">
      <formula>AND(LEN($H77)&lt;=1,$E77&lt;&gt;"")</formula>
    </cfRule>
  </conditionalFormatting>
  <conditionalFormatting sqref="O75">
    <cfRule type="expression" dxfId="500" priority="519" stopIfTrue="1">
      <formula>O75=""</formula>
    </cfRule>
    <cfRule type="expression" dxfId="499" priority="520" stopIfTrue="1">
      <formula>O75&lt;=0</formula>
    </cfRule>
    <cfRule type="expression" dxfId="498" priority="521" stopIfTrue="1">
      <formula>O75&lt;1</formula>
    </cfRule>
    <cfRule type="expression" dxfId="497" priority="522">
      <formula>O75&gt;=1</formula>
    </cfRule>
  </conditionalFormatting>
  <conditionalFormatting sqref="Q75:W75">
    <cfRule type="expression" dxfId="496" priority="515" stopIfTrue="1">
      <formula>OR(Q75="",LEN($H75)&lt;=1)</formula>
    </cfRule>
    <cfRule type="expression" dxfId="495" priority="516" stopIfTrue="1">
      <formula>Q75&lt;=0</formula>
    </cfRule>
    <cfRule type="expression" dxfId="494" priority="517" stopIfTrue="1">
      <formula>Q75&lt;1</formula>
    </cfRule>
    <cfRule type="expression" dxfId="493" priority="518">
      <formula>Q75&gt;=1</formula>
    </cfRule>
  </conditionalFormatting>
  <conditionalFormatting sqref="N75:W75">
    <cfRule type="expression" dxfId="492" priority="514">
      <formula>AND(LEN($H75)&lt;=1,$E75&lt;&gt;"")</formula>
    </cfRule>
  </conditionalFormatting>
  <conditionalFormatting sqref="B84">
    <cfRule type="expression" dxfId="491" priority="482">
      <formula>AND(LEN($H84)&lt;=1,$E84&lt;&gt;"")</formula>
    </cfRule>
  </conditionalFormatting>
  <conditionalFormatting sqref="F75:G75 J75 L75 D75">
    <cfRule type="expression" dxfId="490" priority="513">
      <formula>AND(LEN($H75)&lt;=1,$E75&lt;&gt;"")</formula>
    </cfRule>
  </conditionalFormatting>
  <conditionalFormatting sqref="C103">
    <cfRule type="expression" dxfId="489" priority="419">
      <formula>AND(LEN($H103)&lt;=1,$E103&lt;&gt;"")</formula>
    </cfRule>
  </conditionalFormatting>
  <conditionalFormatting sqref="B85:B89">
    <cfRule type="expression" dxfId="488" priority="450">
      <formula>AND(LEN($H85)&lt;=1,$E85&lt;&gt;"")</formula>
    </cfRule>
  </conditionalFormatting>
  <conditionalFormatting sqref="B77">
    <cfRule type="expression" dxfId="487" priority="509">
      <formula>AND(LEN($H77)&lt;=1,$E77&lt;&gt;"")</formula>
    </cfRule>
  </conditionalFormatting>
  <conditionalFormatting sqref="O77">
    <cfRule type="expression" dxfId="486" priority="505" stopIfTrue="1">
      <formula>O77=""</formula>
    </cfRule>
    <cfRule type="expression" dxfId="485" priority="506" stopIfTrue="1">
      <formula>O77&lt;=0</formula>
    </cfRule>
    <cfRule type="expression" dxfId="484" priority="507" stopIfTrue="1">
      <formula>O77&lt;1</formula>
    </cfRule>
    <cfRule type="expression" dxfId="483" priority="508">
      <formula>O77&gt;=1</formula>
    </cfRule>
  </conditionalFormatting>
  <conditionalFormatting sqref="Q77:W77">
    <cfRule type="expression" dxfId="482" priority="501" stopIfTrue="1">
      <formula>OR(Q77="",LEN($H77)&lt;=1)</formula>
    </cfRule>
    <cfRule type="expression" dxfId="481" priority="502" stopIfTrue="1">
      <formula>Q77&lt;=0</formula>
    </cfRule>
    <cfRule type="expression" dxfId="480" priority="503" stopIfTrue="1">
      <formula>Q77&lt;1</formula>
    </cfRule>
    <cfRule type="expression" dxfId="479" priority="504">
      <formula>Q77&gt;=1</formula>
    </cfRule>
  </conditionalFormatting>
  <conditionalFormatting sqref="B95:B101">
    <cfRule type="expression" dxfId="478" priority="449">
      <formula>AND(LEN($H95)&lt;=1,$E95&lt;&gt;"")</formula>
    </cfRule>
  </conditionalFormatting>
  <conditionalFormatting sqref="E77">
    <cfRule type="expression" dxfId="477" priority="498">
      <formula>AND(LEN($H77)&lt;=1,$E77&lt;&gt;"")</formula>
    </cfRule>
  </conditionalFormatting>
  <conditionalFormatting sqref="C37">
    <cfRule type="expression" dxfId="476" priority="483">
      <formula>AND(LEN($H37)&lt;=1,$E37&lt;&gt;"")</formula>
    </cfRule>
  </conditionalFormatting>
  <conditionalFormatting sqref="K77">
    <cfRule type="expression" dxfId="475" priority="497">
      <formula>AND(LEN($H77)&lt;=1,$E77&lt;&gt;"")</formula>
    </cfRule>
  </conditionalFormatting>
  <conditionalFormatting sqref="B37 D37:G37 I37">
    <cfRule type="expression" dxfId="474" priority="484">
      <formula>AND(LEN($H37)&lt;=1,$E37&lt;&gt;"")</formula>
    </cfRule>
  </conditionalFormatting>
  <conditionalFormatting sqref="F88:G89 J88:J89 L88:L89 D88:D89">
    <cfRule type="expression" dxfId="473" priority="455">
      <formula>AND(LEN($H88)&lt;=1,$E88&lt;&gt;"")</formula>
    </cfRule>
  </conditionalFormatting>
  <conditionalFormatting sqref="O37">
    <cfRule type="expression" dxfId="472" priority="491" stopIfTrue="1">
      <formula>O37=""</formula>
    </cfRule>
    <cfRule type="expression" dxfId="471" priority="492" stopIfTrue="1">
      <formula>O37&lt;=0</formula>
    </cfRule>
    <cfRule type="expression" dxfId="470" priority="493" stopIfTrue="1">
      <formula>O37&lt;1</formula>
    </cfRule>
    <cfRule type="expression" dxfId="469" priority="494">
      <formula>O37&gt;=1</formula>
    </cfRule>
  </conditionalFormatting>
  <conditionalFormatting sqref="Q37:W37">
    <cfRule type="expression" dxfId="468" priority="487" stopIfTrue="1">
      <formula>OR(Q37="",LEN($H37)&lt;=1)</formula>
    </cfRule>
    <cfRule type="expression" dxfId="467" priority="488" stopIfTrue="1">
      <formula>Q37&lt;=0</formula>
    </cfRule>
    <cfRule type="expression" dxfId="466" priority="489" stopIfTrue="1">
      <formula>Q37&lt;1</formula>
    </cfRule>
    <cfRule type="expression" dxfId="465" priority="490">
      <formula>Q37&gt;=1</formula>
    </cfRule>
  </conditionalFormatting>
  <conditionalFormatting sqref="N37:W37 K37 H37">
    <cfRule type="expression" dxfId="464" priority="486">
      <formula>AND(LEN($H37)&lt;=1,$E37&lt;&gt;"")</formula>
    </cfRule>
  </conditionalFormatting>
  <conditionalFormatting sqref="J37 L37:M37">
    <cfRule type="expression" dxfId="463" priority="485">
      <formula>AND(LEN($H37)&lt;=1,$E37&lt;&gt;"")</formula>
    </cfRule>
  </conditionalFormatting>
  <conditionalFormatting sqref="H84:H87">
    <cfRule type="expression" dxfId="462" priority="468">
      <formula>AND(LEN($H84)&lt;=1,$E84&lt;&gt;"")</formula>
    </cfRule>
  </conditionalFormatting>
  <conditionalFormatting sqref="H88:H89">
    <cfRule type="expression" dxfId="461" priority="452">
      <formula>AND(LEN($H88)&lt;=1,$E88&lt;&gt;"")</formula>
    </cfRule>
  </conditionalFormatting>
  <conditionalFormatting sqref="E84:E87">
    <cfRule type="expression" dxfId="460" priority="470">
      <formula>AND(LEN($H84)&lt;=1,$E84&lt;&gt;"")</formula>
    </cfRule>
  </conditionalFormatting>
  <conditionalFormatting sqref="E98:E101">
    <cfRule type="expression" dxfId="459" priority="437">
      <formula>AND(LEN($H98)&lt;=1,$E98&lt;&gt;"")</formula>
    </cfRule>
  </conditionalFormatting>
  <conditionalFormatting sqref="O84:O87">
    <cfRule type="expression" dxfId="458" priority="477" stopIfTrue="1">
      <formula>O84=""</formula>
    </cfRule>
    <cfRule type="expression" dxfId="457" priority="478" stopIfTrue="1">
      <formula>O84&lt;=0</formula>
    </cfRule>
    <cfRule type="expression" dxfId="456" priority="479" stopIfTrue="1">
      <formula>O84&lt;1</formula>
    </cfRule>
    <cfRule type="expression" dxfId="455" priority="480">
      <formula>O84&gt;=1</formula>
    </cfRule>
  </conditionalFormatting>
  <conditionalFormatting sqref="Q84:W87">
    <cfRule type="expression" dxfId="454" priority="473" stopIfTrue="1">
      <formula>OR(Q84="",LEN($H84)&lt;=1)</formula>
    </cfRule>
    <cfRule type="expression" dxfId="453" priority="474" stopIfTrue="1">
      <formula>Q84&lt;=0</formula>
    </cfRule>
    <cfRule type="expression" dxfId="452" priority="475" stopIfTrue="1">
      <formula>Q84&lt;1</formula>
    </cfRule>
    <cfRule type="expression" dxfId="451" priority="476">
      <formula>Q84&gt;=1</formula>
    </cfRule>
  </conditionalFormatting>
  <conditionalFormatting sqref="N84:W87">
    <cfRule type="expression" dxfId="450" priority="472">
      <formula>AND(LEN($H84)&lt;=1,$E84&lt;&gt;"")</formula>
    </cfRule>
  </conditionalFormatting>
  <conditionalFormatting sqref="F84:G87 J84:J87 D84:D87 L84:M86 L87">
    <cfRule type="expression" dxfId="449" priority="471">
      <formula>AND(LEN($H84)&lt;=1,$E84&lt;&gt;"")</formula>
    </cfRule>
  </conditionalFormatting>
  <conditionalFormatting sqref="K84:K87">
    <cfRule type="expression" dxfId="448" priority="469">
      <formula>AND(LEN($H84)&lt;=1,$E84&lt;&gt;"")</formula>
    </cfRule>
  </conditionalFormatting>
  <conditionalFormatting sqref="K98:K101">
    <cfRule type="expression" dxfId="447" priority="436">
      <formula>AND(LEN($H98)&lt;=1,$E98&lt;&gt;"")</formula>
    </cfRule>
  </conditionalFormatting>
  <conditionalFormatting sqref="H98:H101">
    <cfRule type="expression" dxfId="446" priority="435">
      <formula>AND(LEN($H98)&lt;=1,$E98&lt;&gt;"")</formula>
    </cfRule>
  </conditionalFormatting>
  <conditionalFormatting sqref="K95:K97">
    <cfRule type="expression" dxfId="445" priority="423">
      <formula>AND(LEN($H95)&lt;=1,$E95&lt;&gt;"")</formula>
    </cfRule>
  </conditionalFormatting>
  <conditionalFormatting sqref="H95:H97">
    <cfRule type="expression" dxfId="444" priority="422">
      <formula>AND(LEN($H95)&lt;=1,$E95&lt;&gt;"")</formula>
    </cfRule>
  </conditionalFormatting>
  <conditionalFormatting sqref="H103">
    <cfRule type="expression" dxfId="443" priority="406">
      <formula>AND(LEN($H103)&lt;=1,$E103&lt;&gt;"")</formula>
    </cfRule>
  </conditionalFormatting>
  <conditionalFormatting sqref="K103">
    <cfRule type="expression" dxfId="442" priority="407">
      <formula>AND(LEN($H103)&lt;=1,$E103&lt;&gt;"")</formula>
    </cfRule>
  </conditionalFormatting>
  <conditionalFormatting sqref="E88:E89">
    <cfRule type="expression" dxfId="441" priority="454">
      <formula>AND(LEN($H88)&lt;=1,$E88&lt;&gt;"")</formula>
    </cfRule>
  </conditionalFormatting>
  <conditionalFormatting sqref="O88:O89">
    <cfRule type="expression" dxfId="440" priority="461" stopIfTrue="1">
      <formula>O88=""</formula>
    </cfRule>
    <cfRule type="expression" dxfId="439" priority="462" stopIfTrue="1">
      <formula>O88&lt;=0</formula>
    </cfRule>
    <cfRule type="expression" dxfId="438" priority="463" stopIfTrue="1">
      <formula>O88&lt;1</formula>
    </cfRule>
    <cfRule type="expression" dxfId="437" priority="464">
      <formula>O88&gt;=1</formula>
    </cfRule>
  </conditionalFormatting>
  <conditionalFormatting sqref="Q88:W89">
    <cfRule type="expression" dxfId="436" priority="457" stopIfTrue="1">
      <formula>OR(Q88="",LEN($H88)&lt;=1)</formula>
    </cfRule>
    <cfRule type="expression" dxfId="435" priority="458" stopIfTrue="1">
      <formula>Q88&lt;=0</formula>
    </cfRule>
    <cfRule type="expression" dxfId="434" priority="459" stopIfTrue="1">
      <formula>Q88&lt;1</formula>
    </cfRule>
    <cfRule type="expression" dxfId="433" priority="460">
      <formula>Q88&gt;=1</formula>
    </cfRule>
  </conditionalFormatting>
  <conditionalFormatting sqref="N88:W89">
    <cfRule type="expression" dxfId="432" priority="456">
      <formula>AND(LEN($H88)&lt;=1,$E88&lt;&gt;"")</formula>
    </cfRule>
  </conditionalFormatting>
  <conditionalFormatting sqref="N100:P101 N98:S99 R100:S101 U98:W101">
    <cfRule type="expression" dxfId="431" priority="439">
      <formula>AND(LEN($H98)&lt;=1,$E98&lt;&gt;"")</formula>
    </cfRule>
  </conditionalFormatting>
  <conditionalFormatting sqref="K88:K89">
    <cfRule type="expression" dxfId="430" priority="453">
      <formula>AND(LEN($H88)&lt;=1,$E88&lt;&gt;"")</formula>
    </cfRule>
  </conditionalFormatting>
  <conditionalFormatting sqref="C108">
    <cfRule type="expression" dxfId="429" priority="375">
      <formula>AND(LEN($H108)&lt;=1,$E108&lt;&gt;"")</formula>
    </cfRule>
  </conditionalFormatting>
  <conditionalFormatting sqref="B105:B106">
    <cfRule type="expression" dxfId="428" priority="405">
      <formula>AND(LEN($H105)&lt;=1,$E105&lt;&gt;"")</formula>
    </cfRule>
  </conditionalFormatting>
  <conditionalFormatting sqref="C106">
    <cfRule type="expression" dxfId="427" priority="404">
      <formula>AND(LEN($H106)&lt;=1,$E106&lt;&gt;"")</formula>
    </cfRule>
  </conditionalFormatting>
  <conditionalFormatting sqref="E103">
    <cfRule type="expression" dxfId="426" priority="408">
      <formula>AND(LEN($H103)&lt;=1,$E103&lt;&gt;"")</formula>
    </cfRule>
  </conditionalFormatting>
  <conditionalFormatting sqref="K106">
    <cfRule type="expression" dxfId="425" priority="392">
      <formula>AND(LEN($H106)&lt;=1,$E106&lt;&gt;"")</formula>
    </cfRule>
  </conditionalFormatting>
  <conditionalFormatting sqref="O98:O101">
    <cfRule type="expression" dxfId="424" priority="444" stopIfTrue="1">
      <formula>O98=""</formula>
    </cfRule>
    <cfRule type="expression" dxfId="423" priority="445" stopIfTrue="1">
      <formula>O98&lt;=0</formula>
    </cfRule>
    <cfRule type="expression" dxfId="422" priority="446" stopIfTrue="1">
      <formula>O98&lt;1</formula>
    </cfRule>
    <cfRule type="expression" dxfId="421" priority="447">
      <formula>O98&gt;=1</formula>
    </cfRule>
  </conditionalFormatting>
  <conditionalFormatting sqref="R100:S101 Q98:S99 U98:W101">
    <cfRule type="expression" dxfId="420" priority="440" stopIfTrue="1">
      <formula>OR(Q98="",LEN($H98)&lt;=1)</formula>
    </cfRule>
    <cfRule type="expression" dxfId="419" priority="441" stopIfTrue="1">
      <formula>Q98&lt;=0</formula>
    </cfRule>
    <cfRule type="expression" dxfId="418" priority="442" stopIfTrue="1">
      <formula>Q98&lt;1</formula>
    </cfRule>
    <cfRule type="expression" dxfId="417" priority="443">
      <formula>Q98&gt;=1</formula>
    </cfRule>
  </conditionalFormatting>
  <conditionalFormatting sqref="H106">
    <cfRule type="expression" dxfId="416" priority="391">
      <formula>AND(LEN($H106)&lt;=1,$E106&lt;&gt;"")</formula>
    </cfRule>
  </conditionalFormatting>
  <conditionalFormatting sqref="F98:G101 J98:J101 D98:D101 L98:L101">
    <cfRule type="expression" dxfId="415" priority="438">
      <formula>AND(LEN($H98)&lt;=1,$E98&lt;&gt;"")</formula>
    </cfRule>
  </conditionalFormatting>
  <conditionalFormatting sqref="L95:L97 J95:J97 F95:G97 D95:D97">
    <cfRule type="expression" dxfId="414" priority="425">
      <formula>AND(LEN($H95)&lt;=1,$E95&lt;&gt;"")</formula>
    </cfRule>
  </conditionalFormatting>
  <conditionalFormatting sqref="O95:O97">
    <cfRule type="expression" dxfId="413" priority="431" stopIfTrue="1">
      <formula>O95=""</formula>
    </cfRule>
    <cfRule type="expression" dxfId="412" priority="432" stopIfTrue="1">
      <formula>O95&lt;=0</formula>
    </cfRule>
    <cfRule type="expression" dxfId="411" priority="433" stopIfTrue="1">
      <formula>O95&lt;1</formula>
    </cfRule>
    <cfRule type="expression" dxfId="410" priority="434">
      <formula>O95&gt;=1</formula>
    </cfRule>
  </conditionalFormatting>
  <conditionalFormatting sqref="Q95:W95 Q96:S97 U96:W97">
    <cfRule type="expression" dxfId="409" priority="427" stopIfTrue="1">
      <formula>OR(Q95="",LEN($H95)&lt;=1)</formula>
    </cfRule>
    <cfRule type="expression" dxfId="408" priority="428" stopIfTrue="1">
      <formula>Q95&lt;=0</formula>
    </cfRule>
    <cfRule type="expression" dxfId="407" priority="429" stopIfTrue="1">
      <formula>Q95&lt;1</formula>
    </cfRule>
    <cfRule type="expression" dxfId="406" priority="430">
      <formula>Q95&gt;=1</formula>
    </cfRule>
  </conditionalFormatting>
  <conditionalFormatting sqref="N95:W95 N96:S97 U96:W97">
    <cfRule type="expression" dxfId="405" priority="426">
      <formula>AND(LEN($H95)&lt;=1,$E95&lt;&gt;"")</formula>
    </cfRule>
  </conditionalFormatting>
  <conditionalFormatting sqref="E95:E97">
    <cfRule type="expression" dxfId="404" priority="424">
      <formula>AND(LEN($H95)&lt;=1,$E95&lt;&gt;"")</formula>
    </cfRule>
  </conditionalFormatting>
  <conditionalFormatting sqref="B108">
    <cfRule type="expression" dxfId="403" priority="376">
      <formula>AND(LEN($H108)&lt;=1,$E108&lt;&gt;"")</formula>
    </cfRule>
  </conditionalFormatting>
  <conditionalFormatting sqref="C105">
    <cfRule type="expression" dxfId="402" priority="377">
      <formula>AND(LEN($H105)&lt;=1,$E105&lt;&gt;"")</formula>
    </cfRule>
  </conditionalFormatting>
  <conditionalFormatting sqref="B103">
    <cfRule type="expression" dxfId="401" priority="420">
      <formula>AND(LEN($H103)&lt;=1,$E103&lt;&gt;"")</formula>
    </cfRule>
  </conditionalFormatting>
  <conditionalFormatting sqref="B112">
    <cfRule type="expression" dxfId="400" priority="345">
      <formula>AND(LEN($H112)&lt;=1,$E112&lt;&gt;"")</formula>
    </cfRule>
  </conditionalFormatting>
  <conditionalFormatting sqref="H105">
    <cfRule type="expression" dxfId="399" priority="378">
      <formula>AND(LEN($H105)&lt;=1,$E105&lt;&gt;"")</formula>
    </cfRule>
  </conditionalFormatting>
  <conditionalFormatting sqref="O103">
    <cfRule type="expression" dxfId="398" priority="415" stopIfTrue="1">
      <formula>O103=""</formula>
    </cfRule>
    <cfRule type="expression" dxfId="397" priority="416" stopIfTrue="1">
      <formula>O103&lt;=0</formula>
    </cfRule>
    <cfRule type="expression" dxfId="396" priority="417" stopIfTrue="1">
      <formula>O103&lt;1</formula>
    </cfRule>
    <cfRule type="expression" dxfId="395" priority="418">
      <formula>O103&gt;=1</formula>
    </cfRule>
  </conditionalFormatting>
  <conditionalFormatting sqref="Q103:W103">
    <cfRule type="expression" dxfId="394" priority="411" stopIfTrue="1">
      <formula>OR(Q103="",LEN($H103)&lt;=1)</formula>
    </cfRule>
    <cfRule type="expression" dxfId="393" priority="412" stopIfTrue="1">
      <formula>Q103&lt;=0</formula>
    </cfRule>
    <cfRule type="expression" dxfId="392" priority="413" stopIfTrue="1">
      <formula>Q103&lt;1</formula>
    </cfRule>
    <cfRule type="expression" dxfId="391" priority="414">
      <formula>Q103&gt;=1</formula>
    </cfRule>
  </conditionalFormatting>
  <conditionalFormatting sqref="N103:W103">
    <cfRule type="expression" dxfId="390" priority="410">
      <formula>AND(LEN($H103)&lt;=1,$E103&lt;&gt;"")</formula>
    </cfRule>
  </conditionalFormatting>
  <conditionalFormatting sqref="H108">
    <cfRule type="expression" dxfId="389" priority="362">
      <formula>AND(LEN($H108)&lt;=1,$E108&lt;&gt;"")</formula>
    </cfRule>
  </conditionalFormatting>
  <conditionalFormatting sqref="D103 F103 J103 L103">
    <cfRule type="expression" dxfId="388" priority="409">
      <formula>AND(LEN($H103)&lt;=1,$E103&lt;&gt;"")</formula>
    </cfRule>
  </conditionalFormatting>
  <conditionalFormatting sqref="C110 C114 C117">
    <cfRule type="expression" dxfId="387" priority="347">
      <formula>AND(LEN($H110)&lt;=1,$E110&lt;&gt;"")</formula>
    </cfRule>
  </conditionalFormatting>
  <conditionalFormatting sqref="N106:W106">
    <cfRule type="expression" dxfId="386" priority="395">
      <formula>AND(LEN($H106)&lt;=1,$E106&lt;&gt;"")</formula>
    </cfRule>
  </conditionalFormatting>
  <conditionalFormatting sqref="K115">
    <cfRule type="expression" dxfId="385" priority="303">
      <formula>AND(LEN($H115)&lt;=1,$E115&lt;&gt;"")</formula>
    </cfRule>
  </conditionalFormatting>
  <conditionalFormatting sqref="K105">
    <cfRule type="expression" dxfId="384" priority="379">
      <formula>AND(LEN($H105)&lt;=1,$E105&lt;&gt;"")</formula>
    </cfRule>
  </conditionalFormatting>
  <conditionalFormatting sqref="B109:B110">
    <cfRule type="expression" dxfId="383" priority="361">
      <formula>AND(LEN($H109)&lt;=1,$E109&lt;&gt;"")</formula>
    </cfRule>
  </conditionalFormatting>
  <conditionalFormatting sqref="O106">
    <cfRule type="expression" dxfId="382" priority="400" stopIfTrue="1">
      <formula>O106=""</formula>
    </cfRule>
    <cfRule type="expression" dxfId="381" priority="401" stopIfTrue="1">
      <formula>O106&lt;=0</formula>
    </cfRule>
    <cfRule type="expression" dxfId="380" priority="402" stopIfTrue="1">
      <formula>O106&lt;1</formula>
    </cfRule>
    <cfRule type="expression" dxfId="379" priority="403">
      <formula>O106&gt;=1</formula>
    </cfRule>
  </conditionalFormatting>
  <conditionalFormatting sqref="Q106:W106">
    <cfRule type="expression" dxfId="378" priority="396" stopIfTrue="1">
      <formula>OR(Q106="",LEN($H106)&lt;=1)</formula>
    </cfRule>
    <cfRule type="expression" dxfId="377" priority="397" stopIfTrue="1">
      <formula>Q106&lt;=0</formula>
    </cfRule>
    <cfRule type="expression" dxfId="376" priority="398" stopIfTrue="1">
      <formula>Q106&lt;1</formula>
    </cfRule>
    <cfRule type="expression" dxfId="375" priority="399">
      <formula>Q106&gt;=1</formula>
    </cfRule>
  </conditionalFormatting>
  <conditionalFormatting sqref="E109:E110">
    <cfRule type="expression" dxfId="374" priority="350">
      <formula>AND(LEN($H109)&lt;=1,$E109&lt;&gt;"")</formula>
    </cfRule>
  </conditionalFormatting>
  <conditionalFormatting sqref="E106">
    <cfRule type="expression" dxfId="373" priority="393">
      <formula>AND(LEN($H106)&lt;=1,$E106&lt;&gt;"")</formula>
    </cfRule>
  </conditionalFormatting>
  <conditionalFormatting sqref="J106 L106 D106">
    <cfRule type="expression" dxfId="372" priority="394">
      <formula>AND(LEN($H106)&lt;=1,$E106&lt;&gt;"")</formula>
    </cfRule>
  </conditionalFormatting>
  <conditionalFormatting sqref="C109 C111">
    <cfRule type="expression" dxfId="371" priority="346">
      <formula>AND(LEN($H109)&lt;=1,$E109&lt;&gt;"")</formula>
    </cfRule>
  </conditionalFormatting>
  <conditionalFormatting sqref="O105">
    <cfRule type="expression" dxfId="370" priority="387" stopIfTrue="1">
      <formula>O105=""</formula>
    </cfRule>
    <cfRule type="expression" dxfId="369" priority="388" stopIfTrue="1">
      <formula>O105&lt;=0</formula>
    </cfRule>
    <cfRule type="expression" dxfId="368" priority="389" stopIfTrue="1">
      <formula>O105&lt;1</formula>
    </cfRule>
    <cfRule type="expression" dxfId="367" priority="390">
      <formula>O105&gt;=1</formula>
    </cfRule>
  </conditionalFormatting>
  <conditionalFormatting sqref="R105:S105 U105:W105">
    <cfRule type="expression" dxfId="366" priority="383" stopIfTrue="1">
      <formula>OR(R105="",LEN($H105)&lt;=1)</formula>
    </cfRule>
    <cfRule type="expression" dxfId="365" priority="384" stopIfTrue="1">
      <formula>R105&lt;=0</formula>
    </cfRule>
    <cfRule type="expression" dxfId="364" priority="385" stopIfTrue="1">
      <formula>R105&lt;1</formula>
    </cfRule>
    <cfRule type="expression" dxfId="363" priority="386">
      <formula>R105&gt;=1</formula>
    </cfRule>
  </conditionalFormatting>
  <conditionalFormatting sqref="N105:P105 R105:S105 U105:W105">
    <cfRule type="expression" dxfId="362" priority="382">
      <formula>AND(LEN($H105)&lt;=1,$E105&lt;&gt;"")</formula>
    </cfRule>
  </conditionalFormatting>
  <conditionalFormatting sqref="E105">
    <cfRule type="expression" dxfId="361" priority="380">
      <formula>AND(LEN($H105)&lt;=1,$E105&lt;&gt;"")</formula>
    </cfRule>
  </conditionalFormatting>
  <conditionalFormatting sqref="L105 J105 F105:G105 D105">
    <cfRule type="expression" dxfId="360" priority="381">
      <formula>AND(LEN($H105)&lt;=1,$E105&lt;&gt;"")</formula>
    </cfRule>
  </conditionalFormatting>
  <conditionalFormatting sqref="K108">
    <cfRule type="expression" dxfId="359" priority="363">
      <formula>AND(LEN($H108)&lt;=1,$E108&lt;&gt;"")</formula>
    </cfRule>
  </conditionalFormatting>
  <conditionalFormatting sqref="N112:W112">
    <cfRule type="expression" dxfId="358" priority="336">
      <formula>AND(LEN($H112)&lt;=1,$E112&lt;&gt;"")</formula>
    </cfRule>
  </conditionalFormatting>
  <conditionalFormatting sqref="C112">
    <cfRule type="expression" dxfId="357" priority="331">
      <formula>AND(LEN($H112)&lt;=1,$E112&lt;&gt;"")</formula>
    </cfRule>
  </conditionalFormatting>
  <conditionalFormatting sqref="E118">
    <cfRule type="expression" dxfId="356" priority="289">
      <formula>AND(LEN($H118)&lt;=1,$E118&lt;&gt;"")</formula>
    </cfRule>
  </conditionalFormatting>
  <conditionalFormatting sqref="N108:W108">
    <cfRule type="expression" dxfId="355" priority="366">
      <formula>AND(LEN($H108)&lt;=1,$E108&lt;&gt;"")</formula>
    </cfRule>
  </conditionalFormatting>
  <conditionalFormatting sqref="H112">
    <cfRule type="expression" dxfId="354" priority="332">
      <formula>AND(LEN($H112)&lt;=1,$E112&lt;&gt;"")</formula>
    </cfRule>
  </conditionalFormatting>
  <conditionalFormatting sqref="O108">
    <cfRule type="expression" dxfId="353" priority="371" stopIfTrue="1">
      <formula>O108=""</formula>
    </cfRule>
    <cfRule type="expression" dxfId="352" priority="372" stopIfTrue="1">
      <formula>O108&lt;=0</formula>
    </cfRule>
    <cfRule type="expression" dxfId="351" priority="373" stopIfTrue="1">
      <formula>O108&lt;1</formula>
    </cfRule>
    <cfRule type="expression" dxfId="350" priority="374">
      <formula>O108&gt;=1</formula>
    </cfRule>
  </conditionalFormatting>
  <conditionalFormatting sqref="Q108:W108">
    <cfRule type="expression" dxfId="349" priority="367" stopIfTrue="1">
      <formula>OR(Q108="",LEN($H108)&lt;=1)</formula>
    </cfRule>
    <cfRule type="expression" dxfId="348" priority="368" stopIfTrue="1">
      <formula>Q108&lt;=0</formula>
    </cfRule>
    <cfRule type="expression" dxfId="347" priority="369" stopIfTrue="1">
      <formula>Q108&lt;1</formula>
    </cfRule>
    <cfRule type="expression" dxfId="346" priority="370">
      <formula>Q108&gt;=1</formula>
    </cfRule>
  </conditionalFormatting>
  <conditionalFormatting sqref="E108">
    <cfRule type="expression" dxfId="345" priority="364">
      <formula>AND(LEN($H108)&lt;=1,$E108&lt;&gt;"")</formula>
    </cfRule>
  </conditionalFormatting>
  <conditionalFormatting sqref="D108 F108 J108 L108">
    <cfRule type="expression" dxfId="344" priority="365">
      <formula>AND(LEN($H108)&lt;=1,$E108&lt;&gt;"")</formula>
    </cfRule>
  </conditionalFormatting>
  <conditionalFormatting sqref="C113 C116 C120">
    <cfRule type="expression" dxfId="343" priority="316">
      <formula>AND(LEN($H113)&lt;=1,$E113&lt;&gt;"")</formula>
    </cfRule>
  </conditionalFormatting>
  <conditionalFormatting sqref="N115:W115">
    <cfRule type="expression" dxfId="342" priority="306">
      <formula>AND(LEN($H115)&lt;=1,$E115&lt;&gt;"")</formula>
    </cfRule>
  </conditionalFormatting>
  <conditionalFormatting sqref="K109:K110">
    <cfRule type="expression" dxfId="341" priority="349">
      <formula>AND(LEN($H109)&lt;=1,$E109&lt;&gt;"")</formula>
    </cfRule>
  </conditionalFormatting>
  <conditionalFormatting sqref="O109:O110">
    <cfRule type="expression" dxfId="340" priority="357" stopIfTrue="1">
      <formula>O109=""</formula>
    </cfRule>
    <cfRule type="expression" dxfId="339" priority="358" stopIfTrue="1">
      <formula>O109&lt;=0</formula>
    </cfRule>
    <cfRule type="expression" dxfId="338" priority="359" stopIfTrue="1">
      <formula>O109&lt;1</formula>
    </cfRule>
    <cfRule type="expression" dxfId="337" priority="360">
      <formula>O109&gt;=1</formula>
    </cfRule>
  </conditionalFormatting>
  <conditionalFormatting sqref="Q109:W110">
    <cfRule type="expression" dxfId="336" priority="353" stopIfTrue="1">
      <formula>OR(Q109="",LEN($H109)&lt;=1)</formula>
    </cfRule>
    <cfRule type="expression" dxfId="335" priority="354" stopIfTrue="1">
      <formula>Q109&lt;=0</formula>
    </cfRule>
    <cfRule type="expression" dxfId="334" priority="355" stopIfTrue="1">
      <formula>Q109&lt;1</formula>
    </cfRule>
    <cfRule type="expression" dxfId="333" priority="356">
      <formula>Q109&gt;=1</formula>
    </cfRule>
  </conditionalFormatting>
  <conditionalFormatting sqref="N109:W110">
    <cfRule type="expression" dxfId="332" priority="352">
      <formula>AND(LEN($H109)&lt;=1,$E109&lt;&gt;"")</formula>
    </cfRule>
  </conditionalFormatting>
  <conditionalFormatting sqref="E112">
    <cfRule type="expression" dxfId="331" priority="334">
      <formula>AND(LEN($H112)&lt;=1,$E112&lt;&gt;"")</formula>
    </cfRule>
  </conditionalFormatting>
  <conditionalFormatting sqref="F109:G110 J109:J110 D109:D110 L109:M110">
    <cfRule type="expression" dxfId="330" priority="351">
      <formula>AND(LEN($H109)&lt;=1,$E109&lt;&gt;"")</formula>
    </cfRule>
  </conditionalFormatting>
  <conditionalFormatting sqref="H109:H110">
    <cfRule type="expression" dxfId="329" priority="348">
      <formula>AND(LEN($H109)&lt;=1,$E109&lt;&gt;"")</formula>
    </cfRule>
  </conditionalFormatting>
  <conditionalFormatting sqref="H115">
    <cfRule type="expression" dxfId="328" priority="302">
      <formula>AND(LEN($H115)&lt;=1,$E115&lt;&gt;"")</formula>
    </cfRule>
  </conditionalFormatting>
  <conditionalFormatting sqref="C115">
    <cfRule type="expression" dxfId="327" priority="301">
      <formula>AND(LEN($H115)&lt;=1,$E115&lt;&gt;"")</formula>
    </cfRule>
  </conditionalFormatting>
  <conditionalFormatting sqref="B113">
    <cfRule type="expression" dxfId="326" priority="330">
      <formula>AND(LEN($H113)&lt;=1,$E113&lt;&gt;"")</formula>
    </cfRule>
  </conditionalFormatting>
  <conditionalFormatting sqref="K112">
    <cfRule type="expression" dxfId="325" priority="333">
      <formula>AND(LEN($H112)&lt;=1,$E112&lt;&gt;"")</formula>
    </cfRule>
  </conditionalFormatting>
  <conditionalFormatting sqref="O112">
    <cfRule type="expression" dxfId="324" priority="341" stopIfTrue="1">
      <formula>O112=""</formula>
    </cfRule>
    <cfRule type="expression" dxfId="323" priority="342" stopIfTrue="1">
      <formula>O112&lt;=0</formula>
    </cfRule>
    <cfRule type="expression" dxfId="322" priority="343" stopIfTrue="1">
      <formula>O112&lt;1</formula>
    </cfRule>
    <cfRule type="expression" dxfId="321" priority="344">
      <formula>O112&gt;=1</formula>
    </cfRule>
  </conditionalFormatting>
  <conditionalFormatting sqref="Q112:W112">
    <cfRule type="expression" dxfId="320" priority="337" stopIfTrue="1">
      <formula>OR(Q112="",LEN($H112)&lt;=1)</formula>
    </cfRule>
    <cfRule type="expression" dxfId="319" priority="338" stopIfTrue="1">
      <formula>Q112&lt;=0</formula>
    </cfRule>
    <cfRule type="expression" dxfId="318" priority="339" stopIfTrue="1">
      <formula>Q112&lt;1</formula>
    </cfRule>
    <cfRule type="expression" dxfId="317" priority="340">
      <formula>Q112&gt;=1</formula>
    </cfRule>
  </conditionalFormatting>
  <conditionalFormatting sqref="D135:D136">
    <cfRule type="expression" dxfId="316" priority="201">
      <formula>AND(LEN($H135)&lt;=1,$E135&lt;&gt;"")</formula>
    </cfRule>
  </conditionalFormatting>
  <conditionalFormatting sqref="K113">
    <cfRule type="expression" dxfId="315" priority="318">
      <formula>AND(LEN($H113)&lt;=1,$E113&lt;&gt;"")</formula>
    </cfRule>
  </conditionalFormatting>
  <conditionalFormatting sqref="F112:G112 J112 L112 D112">
    <cfRule type="expression" dxfId="314" priority="335">
      <formula>AND(LEN($H112)&lt;=1,$E112&lt;&gt;"")</formula>
    </cfRule>
  </conditionalFormatting>
  <conditionalFormatting sqref="H113">
    <cfRule type="expression" dxfId="313" priority="317">
      <formula>AND(LEN($H113)&lt;=1,$E113&lt;&gt;"")</formula>
    </cfRule>
  </conditionalFormatting>
  <conditionalFormatting sqref="N118:W118">
    <cfRule type="expression" dxfId="312" priority="291">
      <formula>AND(LEN($H118)&lt;=1,$E118&lt;&gt;"")</formula>
    </cfRule>
  </conditionalFormatting>
  <conditionalFormatting sqref="C118">
    <cfRule type="expression" dxfId="311" priority="286">
      <formula>AND(LEN($H118)&lt;=1,$E118&lt;&gt;"")</formula>
    </cfRule>
  </conditionalFormatting>
  <conditionalFormatting sqref="B124 D124:H124 J124:L124 N124:W124">
    <cfRule type="expression" dxfId="310" priority="247">
      <formula>AND(LEN($H124)&lt;=1,$E124&lt;&gt;"")</formula>
    </cfRule>
  </conditionalFormatting>
  <conditionalFormatting sqref="F113:G113 J113 L113 D113">
    <cfRule type="expression" dxfId="309" priority="320">
      <formula>AND(LEN($H113)&lt;=1,$E113&lt;&gt;"")</formula>
    </cfRule>
  </conditionalFormatting>
  <conditionalFormatting sqref="F118:G118 J118 L118:M118 D118">
    <cfRule type="expression" dxfId="308" priority="290">
      <formula>AND(LEN($H118)&lt;=1,$E118&lt;&gt;"")</formula>
    </cfRule>
  </conditionalFormatting>
  <conditionalFormatting sqref="O113">
    <cfRule type="expression" dxfId="307" priority="326" stopIfTrue="1">
      <formula>O113=""</formula>
    </cfRule>
    <cfRule type="expression" dxfId="306" priority="327" stopIfTrue="1">
      <formula>O113&lt;=0</formula>
    </cfRule>
    <cfRule type="expression" dxfId="305" priority="328" stopIfTrue="1">
      <formula>O113&lt;1</formula>
    </cfRule>
    <cfRule type="expression" dxfId="304" priority="329">
      <formula>O113&gt;=1</formula>
    </cfRule>
  </conditionalFormatting>
  <conditionalFormatting sqref="Q113:W113">
    <cfRule type="expression" dxfId="303" priority="322" stopIfTrue="1">
      <formula>OR(Q113="",LEN($H113)&lt;=1)</formula>
    </cfRule>
    <cfRule type="expression" dxfId="302" priority="323" stopIfTrue="1">
      <formula>Q113&lt;=0</formula>
    </cfRule>
    <cfRule type="expression" dxfId="301" priority="324" stopIfTrue="1">
      <formula>Q113&lt;1</formula>
    </cfRule>
    <cfRule type="expression" dxfId="300" priority="325">
      <formula>Q113&gt;=1</formula>
    </cfRule>
  </conditionalFormatting>
  <conditionalFormatting sqref="N113:W113">
    <cfRule type="expression" dxfId="299" priority="321">
      <formula>AND(LEN($H113)&lt;=1,$E113&lt;&gt;"")</formula>
    </cfRule>
  </conditionalFormatting>
  <conditionalFormatting sqref="E113">
    <cfRule type="expression" dxfId="298" priority="319">
      <formula>AND(LEN($H113)&lt;=1,$E113&lt;&gt;"")</formula>
    </cfRule>
  </conditionalFormatting>
  <conditionalFormatting sqref="B118">
    <cfRule type="expression" dxfId="297" priority="300">
      <formula>AND(LEN($H118)&lt;=1,$E118&lt;&gt;"")</formula>
    </cfRule>
  </conditionalFormatting>
  <conditionalFormatting sqref="B115">
    <cfRule type="expression" dxfId="296" priority="315">
      <formula>AND(LEN($H115)&lt;=1,$E115&lt;&gt;"")</formula>
    </cfRule>
  </conditionalFormatting>
  <conditionalFormatting sqref="J140 L140:M140 E140:G140">
    <cfRule type="expression" dxfId="295" priority="152">
      <formula>AND(LEN($H140)&lt;=1,$E140&lt;&gt;"")</formula>
    </cfRule>
  </conditionalFormatting>
  <conditionalFormatting sqref="O115">
    <cfRule type="expression" dxfId="294" priority="311" stopIfTrue="1">
      <formula>O115=""</formula>
    </cfRule>
    <cfRule type="expression" dxfId="293" priority="312" stopIfTrue="1">
      <formula>O115&lt;=0</formula>
    </cfRule>
    <cfRule type="expression" dxfId="292" priority="313" stopIfTrue="1">
      <formula>O115&lt;1</formula>
    </cfRule>
    <cfRule type="expression" dxfId="291" priority="314">
      <formula>O115&gt;=1</formula>
    </cfRule>
  </conditionalFormatting>
  <conditionalFormatting sqref="Q115:W115">
    <cfRule type="expression" dxfId="290" priority="307" stopIfTrue="1">
      <formula>OR(Q115="",LEN($H115)&lt;=1)</formula>
    </cfRule>
    <cfRule type="expression" dxfId="289" priority="308" stopIfTrue="1">
      <formula>Q115&lt;=0</formula>
    </cfRule>
    <cfRule type="expression" dxfId="288" priority="309" stopIfTrue="1">
      <formula>Q115&lt;1</formula>
    </cfRule>
    <cfRule type="expression" dxfId="287" priority="310">
      <formula>Q115&gt;=1</formula>
    </cfRule>
  </conditionalFormatting>
  <conditionalFormatting sqref="C119 C123">
    <cfRule type="expression" dxfId="286" priority="276">
      <formula>AND(LEN($H119)&lt;=1,$E119&lt;&gt;"")</formula>
    </cfRule>
  </conditionalFormatting>
  <conditionalFormatting sqref="E115">
    <cfRule type="expression" dxfId="285" priority="304">
      <formula>AND(LEN($H115)&lt;=1,$E115&lt;&gt;"")</formula>
    </cfRule>
  </conditionalFormatting>
  <conditionalFormatting sqref="D115 L115 J115 F115:G115">
    <cfRule type="expression" dxfId="284" priority="305">
      <formula>AND(LEN($H115)&lt;=1,$E115&lt;&gt;"")</formula>
    </cfRule>
  </conditionalFormatting>
  <conditionalFormatting sqref="H118">
    <cfRule type="expression" dxfId="283" priority="287">
      <formula>AND(LEN($H118)&lt;=1,$E118&lt;&gt;"")</formula>
    </cfRule>
  </conditionalFormatting>
  <conditionalFormatting sqref="C121">
    <cfRule type="expression" dxfId="282" priority="266">
      <formula>AND(LEN($H121)&lt;=1,$E121&lt;&gt;"")</formula>
    </cfRule>
  </conditionalFormatting>
  <conditionalFormatting sqref="K118">
    <cfRule type="expression" dxfId="281" priority="288">
      <formula>AND(LEN($H118)&lt;=1,$E118&lt;&gt;"")</formula>
    </cfRule>
  </conditionalFormatting>
  <conditionalFormatting sqref="O118">
    <cfRule type="expression" dxfId="280" priority="296" stopIfTrue="1">
      <formula>O118=""</formula>
    </cfRule>
    <cfRule type="expression" dxfId="279" priority="297" stopIfTrue="1">
      <formula>O118&lt;=0</formula>
    </cfRule>
    <cfRule type="expression" dxfId="278" priority="298" stopIfTrue="1">
      <formula>O118&lt;1</formula>
    </cfRule>
    <cfRule type="expression" dxfId="277" priority="299">
      <formula>O118&gt;=1</formula>
    </cfRule>
  </conditionalFormatting>
  <conditionalFormatting sqref="Q118:W118">
    <cfRule type="expression" dxfId="276" priority="292" stopIfTrue="1">
      <formula>OR(Q118="",LEN($H118)&lt;=1)</formula>
    </cfRule>
    <cfRule type="expression" dxfId="275" priority="293" stopIfTrue="1">
      <formula>Q118&lt;=0</formula>
    </cfRule>
    <cfRule type="expression" dxfId="274" priority="294" stopIfTrue="1">
      <formula>Q118&lt;1</formula>
    </cfRule>
    <cfRule type="expression" dxfId="273" priority="295">
      <formula>Q118&gt;=1</formula>
    </cfRule>
  </conditionalFormatting>
  <conditionalFormatting sqref="K136">
    <cfRule type="expression" dxfId="272" priority="216">
      <formula>AND(LEN($H136)&lt;=1,$E136&lt;&gt;"")</formula>
    </cfRule>
  </conditionalFormatting>
  <conditionalFormatting sqref="J126:L126 D126:H126 B126 N126:W126">
    <cfRule type="expression" dxfId="271" priority="237">
      <formula>AND(LEN($H126)&lt;=1,$E126&lt;&gt;"")</formula>
    </cfRule>
  </conditionalFormatting>
  <conditionalFormatting sqref="D137">
    <cfRule type="expression" dxfId="270" priority="185">
      <formula>AND(LEN($H137)&lt;=1,$E137&lt;&gt;"")</formula>
    </cfRule>
  </conditionalFormatting>
  <conditionalFormatting sqref="J119:L119 D119:H119 B119 N119:W119">
    <cfRule type="expression" dxfId="269" priority="277">
      <formula>AND(LEN($H119)&lt;=1,$E119&lt;&gt;"")</formula>
    </cfRule>
  </conditionalFormatting>
  <conditionalFormatting sqref="N134:W134">
    <cfRule type="expression" dxfId="268" priority="231">
      <formula>AND(LEN($H134)&lt;=1,$E134&lt;&gt;"")</formula>
    </cfRule>
  </conditionalFormatting>
  <conditionalFormatting sqref="O119">
    <cfRule type="expression" dxfId="267" priority="282" stopIfTrue="1">
      <formula>O119=""</formula>
    </cfRule>
    <cfRule type="expression" dxfId="266" priority="283" stopIfTrue="1">
      <formula>O119&lt;=0</formula>
    </cfRule>
    <cfRule type="expression" dxfId="265" priority="284" stopIfTrue="1">
      <formula>O119&lt;1</formula>
    </cfRule>
    <cfRule type="expression" dxfId="264" priority="285">
      <formula>O119&gt;=1</formula>
    </cfRule>
  </conditionalFormatting>
  <conditionalFormatting sqref="Q119:W119">
    <cfRule type="expression" dxfId="263" priority="278" stopIfTrue="1">
      <formula>OR(Q119="",LEN($H119)&lt;=1)</formula>
    </cfRule>
    <cfRule type="expression" dxfId="262" priority="279" stopIfTrue="1">
      <formula>Q119&lt;=0</formula>
    </cfRule>
    <cfRule type="expression" dxfId="261" priority="280" stopIfTrue="1">
      <formula>Q119&lt;1</formula>
    </cfRule>
    <cfRule type="expression" dxfId="260" priority="281">
      <formula>Q119&gt;=1</formula>
    </cfRule>
  </conditionalFormatting>
  <conditionalFormatting sqref="J121:L121 D121:H121 B121 N121:W121">
    <cfRule type="expression" dxfId="259" priority="267">
      <formula>AND(LEN($H121)&lt;=1,$E121&lt;&gt;"")</formula>
    </cfRule>
  </conditionalFormatting>
  <conditionalFormatting sqref="C122 C125">
    <cfRule type="expression" dxfId="258" priority="256">
      <formula>AND(LEN($H122)&lt;=1,$E122&lt;&gt;"")</formula>
    </cfRule>
  </conditionalFormatting>
  <conditionalFormatting sqref="O121">
    <cfRule type="expression" dxfId="257" priority="272" stopIfTrue="1">
      <formula>O121=""</formula>
    </cfRule>
    <cfRule type="expression" dxfId="256" priority="273" stopIfTrue="1">
      <formula>O121&lt;=0</formula>
    </cfRule>
    <cfRule type="expression" dxfId="255" priority="274" stopIfTrue="1">
      <formula>O121&lt;1</formula>
    </cfRule>
    <cfRule type="expression" dxfId="254" priority="275">
      <formula>O121&gt;=1</formula>
    </cfRule>
  </conditionalFormatting>
  <conditionalFormatting sqref="Q121:W121">
    <cfRule type="expression" dxfId="253" priority="268" stopIfTrue="1">
      <formula>OR(Q121="",LEN($H121)&lt;=1)</formula>
    </cfRule>
    <cfRule type="expression" dxfId="252" priority="269" stopIfTrue="1">
      <formula>Q121&lt;=0</formula>
    </cfRule>
    <cfRule type="expression" dxfId="251" priority="270" stopIfTrue="1">
      <formula>Q121&lt;1</formula>
    </cfRule>
    <cfRule type="expression" dxfId="250" priority="271">
      <formula>Q121&gt;=1</formula>
    </cfRule>
  </conditionalFormatting>
  <conditionalFormatting sqref="B122 D122:H122 J122:L122 N122:W122">
    <cfRule type="expression" dxfId="249" priority="257">
      <formula>AND(LEN($H122)&lt;=1,$E122&lt;&gt;"")</formula>
    </cfRule>
  </conditionalFormatting>
  <conditionalFormatting sqref="C124">
    <cfRule type="expression" dxfId="248" priority="246">
      <formula>AND(LEN($H124)&lt;=1,$E124&lt;&gt;"")</formula>
    </cfRule>
  </conditionalFormatting>
  <conditionalFormatting sqref="O122">
    <cfRule type="expression" dxfId="247" priority="262" stopIfTrue="1">
      <formula>O122=""</formula>
    </cfRule>
    <cfRule type="expression" dxfId="246" priority="263" stopIfTrue="1">
      <formula>O122&lt;=0</formula>
    </cfRule>
    <cfRule type="expression" dxfId="245" priority="264" stopIfTrue="1">
      <formula>O122&lt;1</formula>
    </cfRule>
    <cfRule type="expression" dxfId="244" priority="265">
      <formula>O122&gt;=1</formula>
    </cfRule>
  </conditionalFormatting>
  <conditionalFormatting sqref="Q122:W122">
    <cfRule type="expression" dxfId="243" priority="258" stopIfTrue="1">
      <formula>OR(Q122="",LEN($H122)&lt;=1)</formula>
    </cfRule>
    <cfRule type="expression" dxfId="242" priority="259" stopIfTrue="1">
      <formula>Q122&lt;=0</formula>
    </cfRule>
    <cfRule type="expression" dxfId="241" priority="260" stopIfTrue="1">
      <formula>Q122&lt;1</formula>
    </cfRule>
    <cfRule type="expression" dxfId="240" priority="261">
      <formula>Q122&gt;=1</formula>
    </cfRule>
  </conditionalFormatting>
  <conditionalFormatting sqref="C126">
    <cfRule type="expression" dxfId="239" priority="236">
      <formula>AND(LEN($H126)&lt;=1,$E126&lt;&gt;"")</formula>
    </cfRule>
  </conditionalFormatting>
  <conditionalFormatting sqref="O124">
    <cfRule type="expression" dxfId="238" priority="252" stopIfTrue="1">
      <formula>O124=""</formula>
    </cfRule>
    <cfRule type="expression" dxfId="237" priority="253" stopIfTrue="1">
      <formula>O124&lt;=0</formula>
    </cfRule>
    <cfRule type="expression" dxfId="236" priority="254" stopIfTrue="1">
      <formula>O124&lt;1</formula>
    </cfRule>
    <cfRule type="expression" dxfId="235" priority="255">
      <formula>O124&gt;=1</formula>
    </cfRule>
  </conditionalFormatting>
  <conditionalFormatting sqref="Q124:W124">
    <cfRule type="expression" dxfId="234" priority="248" stopIfTrue="1">
      <formula>OR(Q124="",LEN($H124)&lt;=1)</formula>
    </cfRule>
    <cfRule type="expression" dxfId="233" priority="249" stopIfTrue="1">
      <formula>Q124&lt;=0</formula>
    </cfRule>
    <cfRule type="expression" dxfId="232" priority="250" stopIfTrue="1">
      <formula>Q124&lt;1</formula>
    </cfRule>
    <cfRule type="expression" dxfId="231" priority="251">
      <formula>Q124&gt;=1</formula>
    </cfRule>
  </conditionalFormatting>
  <conditionalFormatting sqref="H134">
    <cfRule type="expression" dxfId="230" priority="224">
      <formula>AND(LEN($H134)&lt;=1,$E134&lt;&gt;"")</formula>
    </cfRule>
  </conditionalFormatting>
  <conditionalFormatting sqref="O126">
    <cfRule type="expression" dxfId="229" priority="242" stopIfTrue="1">
      <formula>O126=""</formula>
    </cfRule>
    <cfRule type="expression" dxfId="228" priority="243" stopIfTrue="1">
      <formula>O126&lt;=0</formula>
    </cfRule>
    <cfRule type="expression" dxfId="227" priority="244" stopIfTrue="1">
      <formula>O126&lt;1</formula>
    </cfRule>
    <cfRule type="expression" dxfId="226" priority="245">
      <formula>O126&gt;=1</formula>
    </cfRule>
  </conditionalFormatting>
  <conditionalFormatting sqref="Q126:W126">
    <cfRule type="expression" dxfId="225" priority="238" stopIfTrue="1">
      <formula>OR(Q126="",LEN($H126)&lt;=1)</formula>
    </cfRule>
    <cfRule type="expression" dxfId="224" priority="239" stopIfTrue="1">
      <formula>Q126&lt;=0</formula>
    </cfRule>
    <cfRule type="expression" dxfId="223" priority="240" stopIfTrue="1">
      <formula>Q126&lt;1</formula>
    </cfRule>
    <cfRule type="expression" dxfId="222" priority="241">
      <formula>Q126&gt;=1</formula>
    </cfRule>
  </conditionalFormatting>
  <conditionalFormatting sqref="K134">
    <cfRule type="expression" dxfId="221" priority="225">
      <formula>AND(LEN($H134)&lt;=1,$E134&lt;&gt;"")</formula>
    </cfRule>
  </conditionalFormatting>
  <conditionalFormatting sqref="C139">
    <cfRule type="expression" dxfId="220" priority="169">
      <formula>AND(LEN($H139)&lt;=1,$E139&lt;&gt;"")</formula>
    </cfRule>
  </conditionalFormatting>
  <conditionalFormatting sqref="Q134:W134">
    <cfRule type="expression" dxfId="219" priority="232" stopIfTrue="1">
      <formula>OR(Q134="",LEN($H134)&lt;=1)</formula>
    </cfRule>
    <cfRule type="expression" dxfId="218" priority="233" stopIfTrue="1">
      <formula>Q134&lt;=0</formula>
    </cfRule>
    <cfRule type="expression" dxfId="217" priority="234" stopIfTrue="1">
      <formula>Q134&lt;1</formula>
    </cfRule>
    <cfRule type="expression" dxfId="216" priority="235">
      <formula>Q134&gt;=1</formula>
    </cfRule>
  </conditionalFormatting>
  <conditionalFormatting sqref="O134">
    <cfRule type="expression" dxfId="215" priority="227" stopIfTrue="1">
      <formula>O134=""</formula>
    </cfRule>
    <cfRule type="expression" dxfId="214" priority="228" stopIfTrue="1">
      <formula>O134&lt;=0</formula>
    </cfRule>
    <cfRule type="expression" dxfId="213" priority="229" stopIfTrue="1">
      <formula>O134&lt;1</formula>
    </cfRule>
    <cfRule type="expression" dxfId="212" priority="230">
      <formula>O134&gt;=1</formula>
    </cfRule>
  </conditionalFormatting>
  <conditionalFormatting sqref="B134:G134 J134 L134">
    <cfRule type="expression" dxfId="211" priority="226">
      <formula>AND(LEN($H134)&lt;=1,$E134&lt;&gt;"")</formula>
    </cfRule>
  </conditionalFormatting>
  <conditionalFormatting sqref="D139">
    <cfRule type="expression" dxfId="210" priority="170">
      <formula>AND(LEN($H139)&lt;=1,$E139&lt;&gt;"")</formula>
    </cfRule>
  </conditionalFormatting>
  <conditionalFormatting sqref="C136 C138">
    <cfRule type="expression" dxfId="209" priority="223">
      <formula>AND(LEN($H136)&lt;=1,$E136&lt;&gt;"")</formula>
    </cfRule>
  </conditionalFormatting>
  <conditionalFormatting sqref="O135:O136">
    <cfRule type="expression" dxfId="208" priority="206">
      <formula>AND(LEN($H135)&lt;=1,$E135&lt;&gt;"")</formula>
    </cfRule>
  </conditionalFormatting>
  <conditionalFormatting sqref="C141">
    <cfRule type="expression" dxfId="207" priority="109">
      <formula>AND(LEN($H141)&lt;=1,$E141&lt;&gt;"")</formula>
    </cfRule>
  </conditionalFormatting>
  <conditionalFormatting sqref="Q136:W136">
    <cfRule type="expression" dxfId="206" priority="219" stopIfTrue="1">
      <formula>OR(Q136="",LEN($H136)&lt;=1)</formula>
    </cfRule>
    <cfRule type="expression" dxfId="205" priority="220" stopIfTrue="1">
      <formula>Q136&lt;=0</formula>
    </cfRule>
    <cfRule type="expression" dxfId="204" priority="221" stopIfTrue="1">
      <formula>Q136&lt;1</formula>
    </cfRule>
    <cfRule type="expression" dxfId="203" priority="222">
      <formula>Q136&gt;=1</formula>
    </cfRule>
  </conditionalFormatting>
  <conditionalFormatting sqref="N136 P136:W136">
    <cfRule type="expression" dxfId="202" priority="218">
      <formula>AND(LEN($H136)&lt;=1,$E136&lt;&gt;"")</formula>
    </cfRule>
  </conditionalFormatting>
  <conditionalFormatting sqref="J136 L136 E136:G136">
    <cfRule type="expression" dxfId="201" priority="217">
      <formula>AND(LEN($H136)&lt;=1,$E136&lt;&gt;"")</formula>
    </cfRule>
  </conditionalFormatting>
  <conditionalFormatting sqref="H135:H136">
    <cfRule type="expression" dxfId="200" priority="207">
      <formula>AND(LEN($H135)&lt;=1,$E135&lt;&gt;"")</formula>
    </cfRule>
  </conditionalFormatting>
  <conditionalFormatting sqref="Q135:W135">
    <cfRule type="expression" dxfId="199" priority="212" stopIfTrue="1">
      <formula>OR(Q135="",LEN($H135)&lt;=1)</formula>
    </cfRule>
    <cfRule type="expression" dxfId="198" priority="213" stopIfTrue="1">
      <formula>Q135&lt;=0</formula>
    </cfRule>
    <cfRule type="expression" dxfId="197" priority="214" stopIfTrue="1">
      <formula>Q135&lt;1</formula>
    </cfRule>
    <cfRule type="expression" dxfId="196" priority="215">
      <formula>Q135&gt;=1</formula>
    </cfRule>
  </conditionalFormatting>
  <conditionalFormatting sqref="N135 P135:W135">
    <cfRule type="expression" dxfId="195" priority="211">
      <formula>AND(LEN($H135)&lt;=1,$E135&lt;&gt;"")</formula>
    </cfRule>
  </conditionalFormatting>
  <conditionalFormatting sqref="C135 J135 L135:M135 E135:G135 C137">
    <cfRule type="expression" dxfId="194" priority="210">
      <formula>AND(LEN($H135)&lt;=1,$E135&lt;&gt;"")</formula>
    </cfRule>
  </conditionalFormatting>
  <conditionalFormatting sqref="K135">
    <cfRule type="expression" dxfId="193" priority="209">
      <formula>AND(LEN($H135)&lt;=1,$E135&lt;&gt;"")</formula>
    </cfRule>
  </conditionalFormatting>
  <conditionalFormatting sqref="B135:B136">
    <cfRule type="expression" dxfId="192" priority="208">
      <formula>AND(LEN($H135)&lt;=1,$E135&lt;&gt;"")</formula>
    </cfRule>
  </conditionalFormatting>
  <conditionalFormatting sqref="O137">
    <cfRule type="expression" dxfId="191" priority="186" stopIfTrue="1">
      <formula>O137=""</formula>
    </cfRule>
    <cfRule type="expression" dxfId="190" priority="187" stopIfTrue="1">
      <formula>O137&lt;=0</formula>
    </cfRule>
    <cfRule type="expression" dxfId="189" priority="188" stopIfTrue="1">
      <formula>O137&lt;1</formula>
    </cfRule>
    <cfRule type="expression" dxfId="188" priority="189">
      <formula>O137&gt;=1</formula>
    </cfRule>
  </conditionalFormatting>
  <conditionalFormatting sqref="N140 P140:W140">
    <cfRule type="expression" dxfId="187" priority="153">
      <formula>AND(LEN($H140)&lt;=1,$E140&lt;&gt;"")</formula>
    </cfRule>
  </conditionalFormatting>
  <conditionalFormatting sqref="K137">
    <cfRule type="expression" dxfId="186" priority="193">
      <formula>AND(LEN($H137)&lt;=1,$E137&lt;&gt;"")</formula>
    </cfRule>
  </conditionalFormatting>
  <conditionalFormatting sqref="C140 C144 C146">
    <cfRule type="expression" dxfId="185" priority="141">
      <formula>AND(LEN($H140)&lt;=1,$E140&lt;&gt;"")</formula>
    </cfRule>
  </conditionalFormatting>
  <conditionalFormatting sqref="O137">
    <cfRule type="expression" dxfId="184" priority="190">
      <formula>AND(LEN($H137)&lt;=1,$E137&lt;&gt;"")</formula>
    </cfRule>
  </conditionalFormatting>
  <conditionalFormatting sqref="Q137:W137">
    <cfRule type="expression" dxfId="183" priority="196" stopIfTrue="1">
      <formula>OR(Q137="",LEN($H137)&lt;=1)</formula>
    </cfRule>
    <cfRule type="expression" dxfId="182" priority="197" stopIfTrue="1">
      <formula>Q137&lt;=0</formula>
    </cfRule>
    <cfRule type="expression" dxfId="181" priority="198" stopIfTrue="1">
      <formula>Q137&lt;1</formula>
    </cfRule>
    <cfRule type="expression" dxfId="180" priority="199">
      <formula>Q137&gt;=1</formula>
    </cfRule>
  </conditionalFormatting>
  <conditionalFormatting sqref="N137 P137:W137">
    <cfRule type="expression" dxfId="179" priority="195">
      <formula>AND(LEN($H137)&lt;=1,$E137&lt;&gt;"")</formula>
    </cfRule>
  </conditionalFormatting>
  <conditionalFormatting sqref="J137 L137 E137:G137">
    <cfRule type="expression" dxfId="178" priority="194">
      <formula>AND(LEN($H137)&lt;=1,$E137&lt;&gt;"")</formula>
    </cfRule>
  </conditionalFormatting>
  <conditionalFormatting sqref="H137">
    <cfRule type="expression" dxfId="177" priority="191">
      <formula>AND(LEN($H137)&lt;=1,$E137&lt;&gt;"")</formula>
    </cfRule>
  </conditionalFormatting>
  <conditionalFormatting sqref="B137">
    <cfRule type="expression" dxfId="176" priority="192">
      <formula>AND(LEN($H137)&lt;=1,$E137&lt;&gt;"")</formula>
    </cfRule>
  </conditionalFormatting>
  <conditionalFormatting sqref="O141">
    <cfRule type="expression" dxfId="175" priority="111" stopIfTrue="1">
      <formula>O141=""</formula>
    </cfRule>
    <cfRule type="expression" dxfId="174" priority="112" stopIfTrue="1">
      <formula>O141&lt;=0</formula>
    </cfRule>
    <cfRule type="expression" dxfId="173" priority="113" stopIfTrue="1">
      <formula>O141&lt;1</formula>
    </cfRule>
    <cfRule type="expression" dxfId="172" priority="114">
      <formula>O141&gt;=1</formula>
    </cfRule>
  </conditionalFormatting>
  <conditionalFormatting sqref="O139">
    <cfRule type="expression" dxfId="171" priority="175">
      <formula>AND(LEN($H139)&lt;=1,$E139&lt;&gt;"")</formula>
    </cfRule>
  </conditionalFormatting>
  <conditionalFormatting sqref="H139">
    <cfRule type="expression" dxfId="170" priority="176">
      <formula>AND(LEN($H139)&lt;=1,$E139&lt;&gt;"")</formula>
    </cfRule>
  </conditionalFormatting>
  <conditionalFormatting sqref="U139:W139">
    <cfRule type="expression" dxfId="169" priority="181" stopIfTrue="1">
      <formula>OR(U139="",LEN($H139)&lt;=1)</formula>
    </cfRule>
    <cfRule type="expression" dxfId="168" priority="182" stopIfTrue="1">
      <formula>U139&lt;=0</formula>
    </cfRule>
    <cfRule type="expression" dxfId="167" priority="183" stopIfTrue="1">
      <formula>U139&lt;1</formula>
    </cfRule>
    <cfRule type="expression" dxfId="166" priority="184">
      <formula>U139&gt;=1</formula>
    </cfRule>
  </conditionalFormatting>
  <conditionalFormatting sqref="N139 P139 U139:W139">
    <cfRule type="expression" dxfId="165" priority="180">
      <formula>AND(LEN($H139)&lt;=1,$E139&lt;&gt;"")</formula>
    </cfRule>
  </conditionalFormatting>
  <conditionalFormatting sqref="J139 L139 E139:G139">
    <cfRule type="expression" dxfId="164" priority="179">
      <formula>AND(LEN($H139)&lt;=1,$E139&lt;&gt;"")</formula>
    </cfRule>
  </conditionalFormatting>
  <conditionalFormatting sqref="K139">
    <cfRule type="expression" dxfId="163" priority="178">
      <formula>AND(LEN($H139)&lt;=1,$E139&lt;&gt;"")</formula>
    </cfRule>
  </conditionalFormatting>
  <conditionalFormatting sqref="B139">
    <cfRule type="expression" dxfId="162" priority="177">
      <formula>AND(LEN($H139)&lt;=1,$E139&lt;&gt;"")</formula>
    </cfRule>
  </conditionalFormatting>
  <conditionalFormatting sqref="O139">
    <cfRule type="expression" dxfId="161" priority="171" stopIfTrue="1">
      <formula>O139=""</formula>
    </cfRule>
    <cfRule type="expression" dxfId="160" priority="172" stopIfTrue="1">
      <formula>O139&lt;=0</formula>
    </cfRule>
    <cfRule type="expression" dxfId="159" priority="173" stopIfTrue="1">
      <formula>O139&lt;1</formula>
    </cfRule>
    <cfRule type="expression" dxfId="158" priority="174">
      <formula>O139&gt;=1</formula>
    </cfRule>
  </conditionalFormatting>
  <conditionalFormatting sqref="C142 C145">
    <cfRule type="expression" dxfId="157" priority="142">
      <formula>AND(LEN($H142)&lt;=1,$E142&lt;&gt;"")</formula>
    </cfRule>
  </conditionalFormatting>
  <conditionalFormatting sqref="K142">
    <cfRule type="expression" dxfId="156" priority="158">
      <formula>AND(LEN($H142)&lt;=1,$E142&lt;&gt;"")</formula>
    </cfRule>
  </conditionalFormatting>
  <conditionalFormatting sqref="Q142:W142">
    <cfRule type="expression" dxfId="155" priority="165" stopIfTrue="1">
      <formula>OR(Q142="",LEN($H142)&lt;=1)</formula>
    </cfRule>
    <cfRule type="expression" dxfId="154" priority="166" stopIfTrue="1">
      <formula>Q142&lt;=0</formula>
    </cfRule>
    <cfRule type="expression" dxfId="153" priority="167" stopIfTrue="1">
      <formula>Q142&lt;1</formula>
    </cfRule>
    <cfRule type="expression" dxfId="152" priority="168">
      <formula>Q142&gt;=1</formula>
    </cfRule>
  </conditionalFormatting>
  <conditionalFormatting sqref="N142:W142">
    <cfRule type="expression" dxfId="151" priority="164">
      <formula>AND(LEN($H142)&lt;=1,$E142&lt;&gt;"")</formula>
    </cfRule>
  </conditionalFormatting>
  <conditionalFormatting sqref="O142">
    <cfRule type="expression" dxfId="150" priority="160" stopIfTrue="1">
      <formula>O142=""</formula>
    </cfRule>
    <cfRule type="expression" dxfId="149" priority="161" stopIfTrue="1">
      <formula>O142&lt;=0</formula>
    </cfRule>
    <cfRule type="expression" dxfId="148" priority="162" stopIfTrue="1">
      <formula>O142&lt;1</formula>
    </cfRule>
    <cfRule type="expression" dxfId="147" priority="163">
      <formula>O142&gt;=1</formula>
    </cfRule>
  </conditionalFormatting>
  <conditionalFormatting sqref="J142 L142:M142 E142:G142">
    <cfRule type="expression" dxfId="146" priority="159">
      <formula>AND(LEN($H142)&lt;=1,$E142&lt;&gt;"")</formula>
    </cfRule>
  </conditionalFormatting>
  <conditionalFormatting sqref="O140">
    <cfRule type="expression" dxfId="145" priority="148">
      <formula>AND(LEN($H140)&lt;=1,$E140&lt;&gt;"")</formula>
    </cfRule>
  </conditionalFormatting>
  <conditionalFormatting sqref="K140">
    <cfRule type="expression" dxfId="144" priority="151">
      <formula>AND(LEN($H140)&lt;=1,$E140&lt;&gt;"")</formula>
    </cfRule>
  </conditionalFormatting>
  <conditionalFormatting sqref="Q140:W140">
    <cfRule type="expression" dxfId="143" priority="154" stopIfTrue="1">
      <formula>OR(Q140="",LEN($H140)&lt;=1)</formula>
    </cfRule>
    <cfRule type="expression" dxfId="142" priority="155" stopIfTrue="1">
      <formula>Q140&lt;=0</formula>
    </cfRule>
    <cfRule type="expression" dxfId="141" priority="156" stopIfTrue="1">
      <formula>Q140&lt;1</formula>
    </cfRule>
    <cfRule type="expression" dxfId="140" priority="157">
      <formula>Q140&gt;=1</formula>
    </cfRule>
  </conditionalFormatting>
  <conditionalFormatting sqref="N144 P144 U144:W144">
    <cfRule type="expression" dxfId="139" priority="136">
      <formula>AND(LEN($H144)&lt;=1,$E144&lt;&gt;"")</formula>
    </cfRule>
  </conditionalFormatting>
  <conditionalFormatting sqref="H140 H142">
    <cfRule type="expression" dxfId="138" priority="149">
      <formula>AND(LEN($H140)&lt;=1,$E140&lt;&gt;"")</formula>
    </cfRule>
  </conditionalFormatting>
  <conditionalFormatting sqref="B140 B142">
    <cfRule type="expression" dxfId="137" priority="150">
      <formula>AND(LEN($H140)&lt;=1,$E140&lt;&gt;"")</formula>
    </cfRule>
  </conditionalFormatting>
  <conditionalFormatting sqref="O140">
    <cfRule type="expression" dxfId="136" priority="144" stopIfTrue="1">
      <formula>O140=""</formula>
    </cfRule>
    <cfRule type="expression" dxfId="135" priority="145" stopIfTrue="1">
      <formula>O140&lt;=0</formula>
    </cfRule>
    <cfRule type="expression" dxfId="134" priority="146" stopIfTrue="1">
      <formula>O140&lt;1</formula>
    </cfRule>
    <cfRule type="expression" dxfId="133" priority="147">
      <formula>O140&gt;=1</formula>
    </cfRule>
  </conditionalFormatting>
  <conditionalFormatting sqref="D140 D142">
    <cfRule type="expression" dxfId="132" priority="143">
      <formula>AND(LEN($H140)&lt;=1,$E140&lt;&gt;"")</formula>
    </cfRule>
  </conditionalFormatting>
  <conditionalFormatting sqref="D144">
    <cfRule type="expression" dxfId="131" priority="126">
      <formula>AND(LEN($H144)&lt;=1,$E144&lt;&gt;"")</formula>
    </cfRule>
  </conditionalFormatting>
  <conditionalFormatting sqref="C143">
    <cfRule type="expression" dxfId="130" priority="94">
      <formula>AND(LEN($H143)&lt;=1,$E143&lt;&gt;"")</formula>
    </cfRule>
  </conditionalFormatting>
  <conditionalFormatting sqref="O144">
    <cfRule type="expression" dxfId="129" priority="131">
      <formula>AND(LEN($H144)&lt;=1,$E144&lt;&gt;"")</formula>
    </cfRule>
  </conditionalFormatting>
  <conditionalFormatting sqref="K144">
    <cfRule type="expression" dxfId="128" priority="134">
      <formula>AND(LEN($H144)&lt;=1,$E144&lt;&gt;"")</formula>
    </cfRule>
  </conditionalFormatting>
  <conditionalFormatting sqref="U144:W144">
    <cfRule type="expression" dxfId="127" priority="137" stopIfTrue="1">
      <formula>OR(U144="",LEN($H144)&lt;=1)</formula>
    </cfRule>
    <cfRule type="expression" dxfId="126" priority="138" stopIfTrue="1">
      <formula>U144&lt;=0</formula>
    </cfRule>
    <cfRule type="expression" dxfId="125" priority="139" stopIfTrue="1">
      <formula>U144&lt;1</formula>
    </cfRule>
    <cfRule type="expression" dxfId="124" priority="140">
      <formula>U144&gt;=1</formula>
    </cfRule>
  </conditionalFormatting>
  <conditionalFormatting sqref="J144 L144 E144:G144">
    <cfRule type="expression" dxfId="123" priority="135">
      <formula>AND(LEN($H144)&lt;=1,$E144&lt;&gt;"")</formula>
    </cfRule>
  </conditionalFormatting>
  <conditionalFormatting sqref="H144">
    <cfRule type="expression" dxfId="122" priority="132">
      <formula>AND(LEN($H144)&lt;=1,$E144&lt;&gt;"")</formula>
    </cfRule>
  </conditionalFormatting>
  <conditionalFormatting sqref="B144">
    <cfRule type="expression" dxfId="121" priority="133">
      <formula>AND(LEN($H144)&lt;=1,$E144&lt;&gt;"")</formula>
    </cfRule>
  </conditionalFormatting>
  <conditionalFormatting sqref="O144">
    <cfRule type="expression" dxfId="120" priority="127" stopIfTrue="1">
      <formula>O144=""</formula>
    </cfRule>
    <cfRule type="expression" dxfId="119" priority="128" stopIfTrue="1">
      <formula>O144&lt;=0</formula>
    </cfRule>
    <cfRule type="expression" dxfId="118" priority="129" stopIfTrue="1">
      <formula>O144&lt;1</formula>
    </cfRule>
    <cfRule type="expression" dxfId="117" priority="130">
      <formula>O144&gt;=1</formula>
    </cfRule>
  </conditionalFormatting>
  <conditionalFormatting sqref="D141">
    <cfRule type="expression" dxfId="116" priority="110">
      <formula>AND(LEN($H141)&lt;=1,$E141&lt;&gt;"")</formula>
    </cfRule>
  </conditionalFormatting>
  <conditionalFormatting sqref="J141 L141 E141:G141">
    <cfRule type="expression" dxfId="115" priority="119">
      <formula>AND(LEN($H141)&lt;=1,$E141&lt;&gt;"")</formula>
    </cfRule>
  </conditionalFormatting>
  <conditionalFormatting sqref="O141">
    <cfRule type="expression" dxfId="114" priority="115">
      <formula>AND(LEN($H141)&lt;=1,$E141&lt;&gt;"")</formula>
    </cfRule>
  </conditionalFormatting>
  <conditionalFormatting sqref="K141">
    <cfRule type="expression" dxfId="113" priority="118">
      <formula>AND(LEN($H141)&lt;=1,$E141&lt;&gt;"")</formula>
    </cfRule>
  </conditionalFormatting>
  <conditionalFormatting sqref="U141:W141">
    <cfRule type="expression" dxfId="112" priority="121" stopIfTrue="1">
      <formula>OR(U141="",LEN($H141)&lt;=1)</formula>
    </cfRule>
    <cfRule type="expression" dxfId="111" priority="122" stopIfTrue="1">
      <formula>U141&lt;=0</formula>
    </cfRule>
    <cfRule type="expression" dxfId="110" priority="123" stopIfTrue="1">
      <formula>U141&lt;1</formula>
    </cfRule>
    <cfRule type="expression" dxfId="109" priority="124">
      <formula>U141&gt;=1</formula>
    </cfRule>
  </conditionalFormatting>
  <conditionalFormatting sqref="N141 P141 U141:W141">
    <cfRule type="expression" dxfId="108" priority="120">
      <formula>AND(LEN($H141)&lt;=1,$E141&lt;&gt;"")</formula>
    </cfRule>
  </conditionalFormatting>
  <conditionalFormatting sqref="H141">
    <cfRule type="expression" dxfId="107" priority="116">
      <formula>AND(LEN($H141)&lt;=1,$E141&lt;&gt;"")</formula>
    </cfRule>
  </conditionalFormatting>
  <conditionalFormatting sqref="B141">
    <cfRule type="expression" dxfId="106" priority="117">
      <formula>AND(LEN($H141)&lt;=1,$E141&lt;&gt;"")</formula>
    </cfRule>
  </conditionalFormatting>
  <conditionalFormatting sqref="D143">
    <cfRule type="expression" dxfId="105" priority="95">
      <formula>AND(LEN($H143)&lt;=1,$E143&lt;&gt;"")</formula>
    </cfRule>
  </conditionalFormatting>
  <conditionalFormatting sqref="K143">
    <cfRule type="expression" dxfId="104" priority="98">
      <formula>AND(LEN($H143)&lt;=1,$E143&lt;&gt;"")</formula>
    </cfRule>
  </conditionalFormatting>
  <conditionalFormatting sqref="U143:W143">
    <cfRule type="expression" dxfId="103" priority="105" stopIfTrue="1">
      <formula>OR(U143="",LEN($H143)&lt;=1)</formula>
    </cfRule>
    <cfRule type="expression" dxfId="102" priority="106" stopIfTrue="1">
      <formula>U143&lt;=0</formula>
    </cfRule>
    <cfRule type="expression" dxfId="101" priority="107" stopIfTrue="1">
      <formula>U143&lt;1</formula>
    </cfRule>
    <cfRule type="expression" dxfId="100" priority="108">
      <formula>U143&gt;=1</formula>
    </cfRule>
  </conditionalFormatting>
  <conditionalFormatting sqref="N143:P143 U143:W143">
    <cfRule type="expression" dxfId="99" priority="104">
      <formula>AND(LEN($H143)&lt;=1,$E143&lt;&gt;"")</formula>
    </cfRule>
  </conditionalFormatting>
  <conditionalFormatting sqref="O143">
    <cfRule type="expression" dxfId="98" priority="100" stopIfTrue="1">
      <formula>O143=""</formula>
    </cfRule>
    <cfRule type="expression" dxfId="97" priority="101" stopIfTrue="1">
      <formula>O143&lt;=0</formula>
    </cfRule>
    <cfRule type="expression" dxfId="96" priority="102" stopIfTrue="1">
      <formula>O143&lt;1</formula>
    </cfRule>
    <cfRule type="expression" dxfId="95" priority="103">
      <formula>O143&gt;=1</formula>
    </cfRule>
  </conditionalFormatting>
  <conditionalFormatting sqref="J143 L143 E143:G143">
    <cfRule type="expression" dxfId="94" priority="99">
      <formula>AND(LEN($H143)&lt;=1,$E143&lt;&gt;"")</formula>
    </cfRule>
  </conditionalFormatting>
  <conditionalFormatting sqref="H143">
    <cfRule type="expression" dxfId="93" priority="96">
      <formula>AND(LEN($H143)&lt;=1,$E143&lt;&gt;"")</formula>
    </cfRule>
  </conditionalFormatting>
  <conditionalFormatting sqref="B143">
    <cfRule type="expression" dxfId="92" priority="97">
      <formula>AND(LEN($H143)&lt;=1,$E143&lt;&gt;"")</formula>
    </cfRule>
  </conditionalFormatting>
  <conditionalFormatting sqref="I30">
    <cfRule type="expression" dxfId="91" priority="93">
      <formula>AND(LEN($H30)&lt;=1,$E30&lt;&gt;"")</formula>
    </cfRule>
  </conditionalFormatting>
  <conditionalFormatting sqref="L49">
    <cfRule type="expression" dxfId="90" priority="92">
      <formula>AND(LEN($H49)&lt;=1,$E49&lt;&gt;"")</formula>
    </cfRule>
  </conditionalFormatting>
  <conditionalFormatting sqref="Q65:Q66">
    <cfRule type="expression" dxfId="89" priority="75">
      <formula>AND(LEN($H65)&lt;=1,$E65&lt;&gt;"")</formula>
    </cfRule>
  </conditionalFormatting>
  <conditionalFormatting sqref="G103">
    <cfRule type="expression" dxfId="88" priority="91">
      <formula>AND(LEN($H103)&lt;=1,$E103&lt;&gt;"")</formula>
    </cfRule>
  </conditionalFormatting>
  <conditionalFormatting sqref="M64">
    <cfRule type="expression" dxfId="87" priority="81">
      <formula>AND(LEN($H64)&lt;=1,$E64&lt;&gt;"")</formula>
    </cfRule>
  </conditionalFormatting>
  <conditionalFormatting sqref="G108">
    <cfRule type="expression" dxfId="86" priority="89">
      <formula>AND(LEN($H108)&lt;=1,$E108&lt;&gt;"")</formula>
    </cfRule>
  </conditionalFormatting>
  <conditionalFormatting sqref="M106">
    <cfRule type="expression" dxfId="85" priority="88">
      <formula>AND(LEN($H106)&lt;=1,$E106&lt;&gt;"")</formula>
    </cfRule>
  </conditionalFormatting>
  <conditionalFormatting sqref="M77">
    <cfRule type="expression" dxfId="84" priority="87">
      <formula>AND(LEN($H77)&lt;=1,$E77&lt;&gt;"")</formula>
    </cfRule>
  </conditionalFormatting>
  <conditionalFormatting sqref="M103">
    <cfRule type="expression" dxfId="83" priority="86">
      <formula>AND(LEN($H103)&lt;=1,$E103&lt;&gt;"")</formula>
    </cfRule>
  </conditionalFormatting>
  <conditionalFormatting sqref="M108">
    <cfRule type="expression" dxfId="82" priority="85">
      <formula>AND(LEN($H108)&lt;=1,$E108&lt;&gt;"")</formula>
    </cfRule>
  </conditionalFormatting>
  <conditionalFormatting sqref="G106">
    <cfRule type="expression" dxfId="81" priority="84">
      <formula>AND(LEN($H106)&lt;=1,$E106&lt;&gt;"")</formula>
    </cfRule>
  </conditionalFormatting>
  <conditionalFormatting sqref="F106">
    <cfRule type="expression" dxfId="80" priority="83">
      <formula>AND(LEN($H106)&lt;=1,$E106&lt;&gt;"")</formula>
    </cfRule>
  </conditionalFormatting>
  <conditionalFormatting sqref="L59">
    <cfRule type="expression" dxfId="79" priority="82">
      <formula>AND(LEN($H59)&lt;=1,$E59&lt;&gt;"")</formula>
    </cfRule>
  </conditionalFormatting>
  <conditionalFormatting sqref="M65:M66">
    <cfRule type="expression" dxfId="78" priority="80">
      <formula>AND(LEN($H65)&lt;=1,$E65&lt;&gt;"")</formula>
    </cfRule>
  </conditionalFormatting>
  <conditionalFormatting sqref="Q65:Q66">
    <cfRule type="expression" dxfId="77" priority="76" stopIfTrue="1">
      <formula>OR(Q65="",LEN($H65)&lt;=1)</formula>
    </cfRule>
    <cfRule type="expression" dxfId="76" priority="77" stopIfTrue="1">
      <formula>Q65&lt;=0</formula>
    </cfRule>
    <cfRule type="expression" dxfId="75" priority="78" stopIfTrue="1">
      <formula>Q65&lt;1</formula>
    </cfRule>
    <cfRule type="expression" dxfId="74" priority="79">
      <formula>Q65&gt;=1</formula>
    </cfRule>
  </conditionalFormatting>
  <conditionalFormatting sqref="M75">
    <cfRule type="expression" dxfId="73" priority="74">
      <formula>AND(LEN($H75)&lt;=1,$E75&lt;&gt;"")</formula>
    </cfRule>
  </conditionalFormatting>
  <conditionalFormatting sqref="M87:M89">
    <cfRule type="expression" dxfId="72" priority="73">
      <formula>AND(LEN($H87)&lt;=1,$E87&lt;&gt;"")</formula>
    </cfRule>
  </conditionalFormatting>
  <conditionalFormatting sqref="M95:M99">
    <cfRule type="expression" dxfId="71" priority="72">
      <formula>AND(LEN($H95)&lt;=1,$E95&lt;&gt;"")</formula>
    </cfRule>
  </conditionalFormatting>
  <conditionalFormatting sqref="T96:T99">
    <cfRule type="expression" dxfId="70" priority="68" stopIfTrue="1">
      <formula>OR(T96="",LEN($H96)&lt;=1)</formula>
    </cfRule>
    <cfRule type="expression" dxfId="69" priority="69" stopIfTrue="1">
      <formula>T96&lt;=0</formula>
    </cfRule>
    <cfRule type="expression" dxfId="68" priority="70" stopIfTrue="1">
      <formula>T96&lt;1</formula>
    </cfRule>
    <cfRule type="expression" dxfId="67" priority="71">
      <formula>T96&gt;=1</formula>
    </cfRule>
  </conditionalFormatting>
  <conditionalFormatting sqref="T96:T99">
    <cfRule type="expression" dxfId="66" priority="67">
      <formula>AND(LEN($H96)&lt;=1,$E96&lt;&gt;"")</formula>
    </cfRule>
  </conditionalFormatting>
  <conditionalFormatting sqref="M100:M101">
    <cfRule type="expression" dxfId="65" priority="66">
      <formula>AND(LEN($H100)&lt;=1,$E100&lt;&gt;"")</formula>
    </cfRule>
  </conditionalFormatting>
  <conditionalFormatting sqref="Q100:Q101">
    <cfRule type="expression" dxfId="64" priority="62" stopIfTrue="1">
      <formula>OR(Q100="",LEN($H100)&lt;=1)</formula>
    </cfRule>
    <cfRule type="expression" dxfId="63" priority="63" stopIfTrue="1">
      <formula>Q100&lt;=0</formula>
    </cfRule>
    <cfRule type="expression" dxfId="62" priority="64" stopIfTrue="1">
      <formula>Q100&lt;1</formula>
    </cfRule>
    <cfRule type="expression" dxfId="61" priority="65">
      <formula>Q100&gt;=1</formula>
    </cfRule>
  </conditionalFormatting>
  <conditionalFormatting sqref="Q100:Q101">
    <cfRule type="expression" dxfId="60" priority="61">
      <formula>AND(LEN($H100)&lt;=1,$E100&lt;&gt;"")</formula>
    </cfRule>
  </conditionalFormatting>
  <conditionalFormatting sqref="T100:T101">
    <cfRule type="expression" dxfId="59" priority="57" stopIfTrue="1">
      <formula>OR(T100="",LEN($H100)&lt;=1)</formula>
    </cfRule>
    <cfRule type="expression" dxfId="58" priority="58" stopIfTrue="1">
      <formula>T100&lt;=0</formula>
    </cfRule>
    <cfRule type="expression" dxfId="57" priority="59" stopIfTrue="1">
      <formula>T100&lt;1</formula>
    </cfRule>
    <cfRule type="expression" dxfId="56" priority="60">
      <formula>T100&gt;=1</formula>
    </cfRule>
  </conditionalFormatting>
  <conditionalFormatting sqref="T100:T101">
    <cfRule type="expression" dxfId="55" priority="56">
      <formula>AND(LEN($H100)&lt;=1,$E100&lt;&gt;"")</formula>
    </cfRule>
  </conditionalFormatting>
  <conditionalFormatting sqref="M105">
    <cfRule type="expression" dxfId="54" priority="55">
      <formula>AND(LEN($H105)&lt;=1,$E105&lt;&gt;"")</formula>
    </cfRule>
  </conditionalFormatting>
  <conditionalFormatting sqref="Q105">
    <cfRule type="expression" dxfId="53" priority="51" stopIfTrue="1">
      <formula>OR(Q105="",LEN($H105)&lt;=1)</formula>
    </cfRule>
    <cfRule type="expression" dxfId="52" priority="52" stopIfTrue="1">
      <formula>Q105&lt;=0</formula>
    </cfRule>
    <cfRule type="expression" dxfId="51" priority="53" stopIfTrue="1">
      <formula>Q105&lt;1</formula>
    </cfRule>
    <cfRule type="expression" dxfId="50" priority="54">
      <formula>Q105&gt;=1</formula>
    </cfRule>
  </conditionalFormatting>
  <conditionalFormatting sqref="Q105">
    <cfRule type="expression" dxfId="49" priority="50">
      <formula>AND(LEN($H105)&lt;=1,$E105&lt;&gt;"")</formula>
    </cfRule>
  </conditionalFormatting>
  <conditionalFormatting sqref="T105">
    <cfRule type="expression" dxfId="48" priority="46" stopIfTrue="1">
      <formula>OR(T105="",LEN($H105)&lt;=1)</formula>
    </cfRule>
    <cfRule type="expression" dxfId="47" priority="47" stopIfTrue="1">
      <formula>T105&lt;=0</formula>
    </cfRule>
    <cfRule type="expression" dxfId="46" priority="48" stopIfTrue="1">
      <formula>T105&lt;1</formula>
    </cfRule>
    <cfRule type="expression" dxfId="45" priority="49">
      <formula>T105&gt;=1</formula>
    </cfRule>
  </conditionalFormatting>
  <conditionalFormatting sqref="T105">
    <cfRule type="expression" dxfId="44" priority="45">
      <formula>AND(LEN($H105)&lt;=1,$E105&lt;&gt;"")</formula>
    </cfRule>
  </conditionalFormatting>
  <conditionalFormatting sqref="M112">
    <cfRule type="expression" dxfId="43" priority="44">
      <formula>AND(LEN($H112)&lt;=1,$E112&lt;&gt;"")</formula>
    </cfRule>
  </conditionalFormatting>
  <conditionalFormatting sqref="M113">
    <cfRule type="expression" dxfId="42" priority="43">
      <formula>AND(LEN($H113)&lt;=1,$E113&lt;&gt;"")</formula>
    </cfRule>
  </conditionalFormatting>
  <conditionalFormatting sqref="M114">
    <cfRule type="expression" dxfId="41" priority="42">
      <formula>AND(LEN($H114)&lt;=1,$E114&lt;&gt;"")</formula>
    </cfRule>
  </conditionalFormatting>
  <conditionalFormatting sqref="M115">
    <cfRule type="expression" dxfId="40" priority="41">
      <formula>AND(LEN($H115)&lt;=1,$E115&lt;&gt;"")</formula>
    </cfRule>
  </conditionalFormatting>
  <conditionalFormatting sqref="M116">
    <cfRule type="expression" dxfId="39" priority="40">
      <formula>AND(LEN($H116)&lt;=1,$E116&lt;&gt;"")</formula>
    </cfRule>
  </conditionalFormatting>
  <conditionalFormatting sqref="I57:I66">
    <cfRule type="expression" dxfId="38" priority="39">
      <formula>AND(LEN($H57)&lt;=1,$E57&lt;&gt;"")</formula>
    </cfRule>
  </conditionalFormatting>
  <conditionalFormatting sqref="I73:I126">
    <cfRule type="expression" dxfId="37" priority="38">
      <formula>AND(LEN($H73)&lt;=1,$E73&lt;&gt;"")</formula>
    </cfRule>
  </conditionalFormatting>
  <conditionalFormatting sqref="I133:I146">
    <cfRule type="expression" dxfId="36" priority="37">
      <formula>AND(LEN($H133)&lt;=1,$E133&lt;&gt;"")</formula>
    </cfRule>
  </conditionalFormatting>
  <conditionalFormatting sqref="M119">
    <cfRule type="expression" dxfId="35" priority="36">
      <formula>AND(LEN($H119)&lt;=1,$E119&lt;&gt;"")</formula>
    </cfRule>
  </conditionalFormatting>
  <conditionalFormatting sqref="M121">
    <cfRule type="expression" dxfId="34" priority="35">
      <formula>AND(LEN($H121)&lt;=1,$E121&lt;&gt;"")</formula>
    </cfRule>
  </conditionalFormatting>
  <conditionalFormatting sqref="M122">
    <cfRule type="expression" dxfId="33" priority="34">
      <formula>AND(LEN($H122)&lt;=1,$E122&lt;&gt;"")</formula>
    </cfRule>
  </conditionalFormatting>
  <conditionalFormatting sqref="M124">
    <cfRule type="expression" dxfId="32" priority="33">
      <formula>AND(LEN($H124)&lt;=1,$E124&lt;&gt;"")</formula>
    </cfRule>
  </conditionalFormatting>
  <conditionalFormatting sqref="M126">
    <cfRule type="expression" dxfId="31" priority="32">
      <formula>AND(LEN($H126)&lt;=1,$E126&lt;&gt;"")</formula>
    </cfRule>
  </conditionalFormatting>
  <conditionalFormatting sqref="M134">
    <cfRule type="expression" dxfId="30" priority="31">
      <formula>AND(LEN($H134)&lt;=1,$E134&lt;&gt;"")</formula>
    </cfRule>
  </conditionalFormatting>
  <conditionalFormatting sqref="M136">
    <cfRule type="expression" dxfId="29" priority="30">
      <formula>AND(LEN($H136)&lt;=1,$E136&lt;&gt;"")</formula>
    </cfRule>
  </conditionalFormatting>
  <conditionalFormatting sqref="M137">
    <cfRule type="expression" dxfId="28" priority="29">
      <formula>AND(LEN($H137)&lt;=1,$E137&lt;&gt;"")</formula>
    </cfRule>
  </conditionalFormatting>
  <conditionalFormatting sqref="M139">
    <cfRule type="expression" dxfId="27" priority="28">
      <formula>AND(LEN($H139)&lt;=1,$E139&lt;&gt;"")</formula>
    </cfRule>
  </conditionalFormatting>
  <conditionalFormatting sqref="Q139:T139">
    <cfRule type="expression" dxfId="26" priority="24" stopIfTrue="1">
      <formula>OR(Q139="",LEN($H139)&lt;=1)</formula>
    </cfRule>
    <cfRule type="expression" dxfId="25" priority="25" stopIfTrue="1">
      <formula>Q139&lt;=0</formula>
    </cfRule>
    <cfRule type="expression" dxfId="24" priority="26" stopIfTrue="1">
      <formula>Q139&lt;1</formula>
    </cfRule>
    <cfRule type="expression" dxfId="23" priority="27">
      <formula>Q139&gt;=1</formula>
    </cfRule>
  </conditionalFormatting>
  <conditionalFormatting sqref="Q139:T139">
    <cfRule type="expression" dxfId="22" priority="23">
      <formula>AND(LEN($H139)&lt;=1,$E139&lt;&gt;"")</formula>
    </cfRule>
  </conditionalFormatting>
  <conditionalFormatting sqref="M143 M141">
    <cfRule type="expression" dxfId="21" priority="22">
      <formula>AND(LEN($H141)&lt;=1,$E141&lt;&gt;"")</formula>
    </cfRule>
  </conditionalFormatting>
  <conditionalFormatting sqref="Q141:T141">
    <cfRule type="expression" dxfId="20" priority="18" stopIfTrue="1">
      <formula>OR(Q141="",LEN($H141)&lt;=1)</formula>
    </cfRule>
    <cfRule type="expression" dxfId="19" priority="19" stopIfTrue="1">
      <formula>Q141&lt;=0</formula>
    </cfRule>
    <cfRule type="expression" dxfId="18" priority="20" stopIfTrue="1">
      <formula>Q141&lt;1</formula>
    </cfRule>
    <cfRule type="expression" dxfId="17" priority="21">
      <formula>Q141&gt;=1</formula>
    </cfRule>
  </conditionalFormatting>
  <conditionalFormatting sqref="Q141:T141">
    <cfRule type="expression" dxfId="16" priority="17">
      <formula>AND(LEN($H141)&lt;=1,$E141&lt;&gt;"")</formula>
    </cfRule>
  </conditionalFormatting>
  <conditionalFormatting sqref="Q143:T143">
    <cfRule type="expression" dxfId="15" priority="13" stopIfTrue="1">
      <formula>OR(Q143="",LEN($H143)&lt;=1)</formula>
    </cfRule>
    <cfRule type="expression" dxfId="14" priority="14" stopIfTrue="1">
      <formula>Q143&lt;=0</formula>
    </cfRule>
    <cfRule type="expression" dxfId="13" priority="15" stopIfTrue="1">
      <formula>Q143&lt;1</formula>
    </cfRule>
    <cfRule type="expression" dxfId="12" priority="16">
      <formula>Q143&gt;=1</formula>
    </cfRule>
  </conditionalFormatting>
  <conditionalFormatting sqref="Q143:T143">
    <cfRule type="expression" dxfId="11" priority="12">
      <formula>AND(LEN($H143)&lt;=1,$E143&lt;&gt;"")</formula>
    </cfRule>
  </conditionalFormatting>
  <conditionalFormatting sqref="M144:M146">
    <cfRule type="expression" dxfId="10" priority="11">
      <formula>AND(LEN($H144)&lt;=1,$E144&lt;&gt;"")</formula>
    </cfRule>
  </conditionalFormatting>
  <conditionalFormatting sqref="Q144:T144">
    <cfRule type="expression" dxfId="9" priority="7" stopIfTrue="1">
      <formula>OR(Q144="",LEN($H144)&lt;=1)</formula>
    </cfRule>
    <cfRule type="expression" dxfId="8" priority="8" stopIfTrue="1">
      <formula>Q144&lt;=0</formula>
    </cfRule>
    <cfRule type="expression" dxfId="7" priority="9" stopIfTrue="1">
      <formula>Q144&lt;1</formula>
    </cfRule>
    <cfRule type="expression" dxfId="6" priority="10">
      <formula>Q144&gt;=1</formula>
    </cfRule>
  </conditionalFormatting>
  <conditionalFormatting sqref="Q144:T144">
    <cfRule type="expression" dxfId="5" priority="6">
      <formula>AND(LEN($H144)&lt;=1,$E144&lt;&gt;"")</formula>
    </cfRule>
  </conditionalFormatting>
  <conditionalFormatting sqref="Q146:T146">
    <cfRule type="expression" dxfId="4" priority="2" stopIfTrue="1">
      <formula>OR(Q146="",LEN($H146)&lt;=1)</formula>
    </cfRule>
    <cfRule type="expression" dxfId="3" priority="3" stopIfTrue="1">
      <formula>Q146&lt;=0</formula>
    </cfRule>
    <cfRule type="expression" dxfId="2" priority="4" stopIfTrue="1">
      <formula>Q146&lt;1</formula>
    </cfRule>
    <cfRule type="expression" dxfId="1" priority="5">
      <formula>Q146&gt;=1</formula>
    </cfRule>
  </conditionalFormatting>
  <conditionalFormatting sqref="Q146:T146">
    <cfRule type="expression" dxfId="0" priority="1">
      <formula>AND(LEN($H146)&lt;=1,$E146&lt;&gt;"")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8:W170 Q161:W161 Q153:W154 Q30:W30 Q46:W50 Q37:W38 Q73:W126 Q57:W66 Q133:W146" xr:uid="{68A13499-4221-4B77-A4B5-0E1A4B8891DC}">
      <formula1>0</formula1>
      <formula2>1</formula2>
    </dataValidation>
    <dataValidation allowBlank="1" showInputMessage="1" showErrorMessage="1" promptTitle="DON'T EDIT!" prompt="The value is looked up based on WP item applicability." sqref="H57:H66 H168:H170 H46:H50 H30 H153:H154 H161 H37:H38 H133:H146 H73:H126" xr:uid="{F1166E73-40BF-47E3-8F21-91C85F0069E9}"/>
    <dataValidation allowBlank="1" showInputMessage="1" showErrorMessage="1" promptTitle="DON'T EDIT!" prompt="The cell include formula to calculate overall status of the WP item based on status given in &quot;Detailed Completion Status area&quot; columns." sqref="O57:O66 O30 O161 O153:O154 O168:O170 O37:O38 O46:O50 O133:O146 O73:O126"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8:K170 K30 K37:K38 K57:K66 K46:K50 K153:K154 K161 K133:K146 K73:K126" xr:uid="{BF45C50F-9EED-458A-A7AE-9C6DA3CB539E}"/>
    <dataValidation type="list" allowBlank="1" showInputMessage="1" showErrorMessage="1" promptTitle="WARNING!" prompt="The WP item applicability is defined by the WP template and should not be changed." sqref="B168:B170 B30 B37:B38 B57:B66 B46:B50 B153:B154 B161 B133:B146 B73:B126"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NR band and CBW FR1</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2022-05-23T08:42:28Z</dcterms:modified>
</cp:coreProperties>
</file>